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30 Cost of Capital/000 Workpapers/"/>
    </mc:Choice>
  </mc:AlternateContent>
  <xr:revisionPtr revIDLastSave="39" documentId="11_A40B1E0CB960BFFE6FE9A0C74CC0E41073F7CA4B" xr6:coauthVersionLast="47" xr6:coauthVersionMax="47" xr10:uidLastSave="{B9C3148C-4EA3-4606-AEE9-52E1E59EF3A4}"/>
  <bookViews>
    <workbookView xWindow="28680" yWindow="-120" windowWidth="29040" windowHeight="15840" xr2:uid="{00000000-000D-0000-FFFF-FFFF00000000}"/>
  </bookViews>
  <sheets>
    <sheet name="Form 10-K Data" sheetId="1" r:id="rId1"/>
    <sheet name="FERC Form 1-2 Data" sheetId="2" r:id="rId2"/>
  </sheets>
  <definedNames>
    <definedName name="CIQWBGuid" hidden="1">"67ea0e8b-7ec7-4212-8085-b4a6b0d08491"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86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45293.9568287037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'FERC Form 1-2 Data'!$D$1:$EP$14</definedName>
    <definedName name="_xlnm.Print_Titles" localSheetId="1">'FERC Form 1-2 Data'!$A:$C</definedName>
    <definedName name="snl__1799B4F3_7C18_410D_B77F_8D85E59DC2BC_" localSheetId="1" hidden="1">'FERC Form 1-2 Data'!$A$1,'FERC Form 1-2 Data'!$C$6:$EP$14</definedName>
    <definedName name="snl__6CFBFE3B_350A_4621_A121_149D27A20BFC_" localSheetId="1" hidden="1">'FERC Form 1-2 Data'!$A$1,'FERC Form 1-2 Data'!$C$6:$EP$14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1" l="1"/>
  <c r="R145" i="1" s="1"/>
  <c r="Q145" i="1"/>
  <c r="S145" i="1"/>
  <c r="T145" i="1"/>
  <c r="AB146" i="1"/>
  <c r="AC146" i="1"/>
  <c r="D146" i="1"/>
  <c r="R146" i="1" s="1"/>
  <c r="Q146" i="1"/>
  <c r="S146" i="1"/>
  <c r="T146" i="1"/>
  <c r="AB147" i="1"/>
  <c r="AC147" i="1"/>
  <c r="D147" i="1"/>
  <c r="R147" i="1" s="1"/>
  <c r="Q147" i="1"/>
  <c r="S147" i="1"/>
  <c r="T147" i="1"/>
  <c r="AB148" i="1"/>
  <c r="AC148" i="1"/>
  <c r="Q148" i="1"/>
  <c r="D33" i="1"/>
  <c r="R33" i="1" s="1"/>
  <c r="Q33" i="1"/>
  <c r="S33" i="1"/>
  <c r="D34" i="1"/>
  <c r="R34" i="1" s="1"/>
  <c r="V34" i="1" s="1"/>
  <c r="Q34" i="1"/>
  <c r="S34" i="1"/>
  <c r="D35" i="1"/>
  <c r="R35" i="1" s="1"/>
  <c r="Q35" i="1"/>
  <c r="S35" i="1"/>
  <c r="Q36" i="1"/>
  <c r="T36" i="1"/>
  <c r="T148" i="1" l="1"/>
  <c r="S148" i="1"/>
  <c r="U145" i="1"/>
  <c r="V145" i="1"/>
  <c r="V147" i="1"/>
  <c r="U147" i="1"/>
  <c r="R148" i="1"/>
  <c r="V146" i="1"/>
  <c r="V148" i="1" s="1"/>
  <c r="U146" i="1"/>
  <c r="S36" i="1"/>
  <c r="V35" i="1"/>
  <c r="U35" i="1"/>
  <c r="U34" i="1"/>
  <c r="R36" i="1"/>
  <c r="U33" i="1"/>
  <c r="V33" i="1"/>
  <c r="U148" i="1" l="1"/>
  <c r="U36" i="1"/>
  <c r="V36" i="1"/>
  <c r="EM14" i="2" l="1"/>
  <c r="EP14" i="2" s="1"/>
  <c r="EH14" i="2"/>
  <c r="DV14" i="2"/>
  <c r="DJ14" i="2"/>
  <c r="CT14" i="2"/>
  <c r="CQ14" i="2"/>
  <c r="CL14" i="2"/>
  <c r="BZ14" i="2"/>
  <c r="BN14" i="2"/>
  <c r="AX14" i="2"/>
  <c r="AU14" i="2"/>
  <c r="AP14" i="2"/>
  <c r="AD14" i="2"/>
  <c r="R14" i="2"/>
  <c r="EM13" i="2"/>
  <c r="EH13" i="2"/>
  <c r="DV13" i="2"/>
  <c r="DJ13" i="2"/>
  <c r="CQ13" i="2"/>
  <c r="CT13" i="2" s="1"/>
  <c r="CL13" i="2"/>
  <c r="BZ13" i="2"/>
  <c r="BN13" i="2"/>
  <c r="AU13" i="2"/>
  <c r="AX13" i="2" s="1"/>
  <c r="AP13" i="2"/>
  <c r="AD13" i="2"/>
  <c r="R13" i="2"/>
  <c r="EM12" i="2"/>
  <c r="EP12" i="2" s="1"/>
  <c r="EH12" i="2"/>
  <c r="DV12" i="2"/>
  <c r="DJ12" i="2"/>
  <c r="CQ12" i="2"/>
  <c r="CT12" i="2" s="1"/>
  <c r="CL12" i="2"/>
  <c r="BZ12" i="2"/>
  <c r="BN12" i="2"/>
  <c r="AU12" i="2"/>
  <c r="AX12" i="2" s="1"/>
  <c r="AP12" i="2"/>
  <c r="AD12" i="2"/>
  <c r="R12" i="2"/>
  <c r="EM11" i="2"/>
  <c r="EP11" i="2" s="1"/>
  <c r="EH11" i="2"/>
  <c r="DV11" i="2"/>
  <c r="DJ11" i="2"/>
  <c r="CQ11" i="2"/>
  <c r="CT11" i="2" s="1"/>
  <c r="CL11" i="2"/>
  <c r="BZ11" i="2"/>
  <c r="BN11" i="2"/>
  <c r="AU11" i="2"/>
  <c r="AX11" i="2" s="1"/>
  <c r="AP11" i="2"/>
  <c r="AD11" i="2"/>
  <c r="R11" i="2"/>
  <c r="EM10" i="2"/>
  <c r="EP10" i="2" s="1"/>
  <c r="EH10" i="2"/>
  <c r="DV10" i="2"/>
  <c r="DJ10" i="2"/>
  <c r="CQ10" i="2"/>
  <c r="CT10" i="2" s="1"/>
  <c r="CL10" i="2"/>
  <c r="BZ10" i="2"/>
  <c r="BN10" i="2"/>
  <c r="AU10" i="2"/>
  <c r="AX10" i="2" s="1"/>
  <c r="AP10" i="2"/>
  <c r="AD10" i="2"/>
  <c r="R10" i="2"/>
  <c r="EM9" i="2"/>
  <c r="EP9" i="2" s="1"/>
  <c r="EH9" i="2"/>
  <c r="DV9" i="2"/>
  <c r="DJ9" i="2"/>
  <c r="CQ9" i="2"/>
  <c r="CT9" i="2" s="1"/>
  <c r="CL9" i="2"/>
  <c r="BZ9" i="2"/>
  <c r="BN9" i="2"/>
  <c r="AU9" i="2"/>
  <c r="AX9" i="2" s="1"/>
  <c r="AP9" i="2"/>
  <c r="AD9" i="2"/>
  <c r="T23" i="1" s="1"/>
  <c r="R9" i="2"/>
  <c r="S23" i="1" s="1"/>
  <c r="EM8" i="2"/>
  <c r="EP8" i="2" s="1"/>
  <c r="EH8" i="2"/>
  <c r="DV8" i="2"/>
  <c r="T25" i="1" s="1"/>
  <c r="DJ8" i="2"/>
  <c r="CQ8" i="2"/>
  <c r="CT8" i="2" s="1"/>
  <c r="CL8" i="2"/>
  <c r="BZ8" i="2"/>
  <c r="T24" i="1" s="1"/>
  <c r="BN8" i="2"/>
  <c r="AU8" i="2"/>
  <c r="AX8" i="2" s="1"/>
  <c r="AP8" i="2"/>
  <c r="AD8" i="2"/>
  <c r="R8" i="2"/>
  <c r="EM7" i="2"/>
  <c r="EH7" i="2"/>
  <c r="DV7" i="2"/>
  <c r="DJ7" i="2"/>
  <c r="CQ7" i="2"/>
  <c r="CT7" i="2" s="1"/>
  <c r="CL7" i="2"/>
  <c r="BZ7" i="2"/>
  <c r="BN7" i="2"/>
  <c r="AU7" i="2"/>
  <c r="AX7" i="2" s="1"/>
  <c r="AP7" i="2"/>
  <c r="AD7" i="2"/>
  <c r="R7" i="2"/>
  <c r="EM6" i="2"/>
  <c r="EP6" i="2" s="1"/>
  <c r="EH6" i="2"/>
  <c r="DV6" i="2"/>
  <c r="DJ6" i="2"/>
  <c r="CQ6" i="2"/>
  <c r="CT6" i="2" s="1"/>
  <c r="CL6" i="2"/>
  <c r="BZ6" i="2"/>
  <c r="BN6" i="2"/>
  <c r="AU6" i="2"/>
  <c r="AX6" i="2" s="1"/>
  <c r="AP6" i="2"/>
  <c r="AD6" i="2"/>
  <c r="T4" i="1" s="1"/>
  <c r="R6" i="2"/>
  <c r="Q152" i="1"/>
  <c r="Q151" i="1"/>
  <c r="Q150" i="1"/>
  <c r="Q149" i="1"/>
  <c r="F151" i="1"/>
  <c r="E151" i="1"/>
  <c r="F150" i="1"/>
  <c r="E150" i="1"/>
  <c r="F149" i="1"/>
  <c r="E149" i="1"/>
  <c r="T139" i="1"/>
  <c r="Q139" i="1"/>
  <c r="S138" i="1"/>
  <c r="Q138" i="1"/>
  <c r="D138" i="1"/>
  <c r="R138" i="1" s="1"/>
  <c r="V138" i="1" s="1"/>
  <c r="S137" i="1"/>
  <c r="Q137" i="1"/>
  <c r="D137" i="1"/>
  <c r="R137" i="1" s="1"/>
  <c r="V137" i="1" s="1"/>
  <c r="S136" i="1"/>
  <c r="Q136" i="1"/>
  <c r="D136" i="1"/>
  <c r="R136" i="1" s="1"/>
  <c r="T130" i="1"/>
  <c r="Q130" i="1"/>
  <c r="S129" i="1"/>
  <c r="Q129" i="1"/>
  <c r="F129" i="1"/>
  <c r="D129" i="1" s="1"/>
  <c r="R129" i="1" s="1"/>
  <c r="S128" i="1"/>
  <c r="Q128" i="1"/>
  <c r="F128" i="1"/>
  <c r="D128" i="1" s="1"/>
  <c r="R128" i="1" s="1"/>
  <c r="S127" i="1"/>
  <c r="Q127" i="1"/>
  <c r="F127" i="1"/>
  <c r="D127" i="1" s="1"/>
  <c r="R127" i="1" s="1"/>
  <c r="Q121" i="1"/>
  <c r="T120" i="1"/>
  <c r="S120" i="1"/>
  <c r="Q120" i="1"/>
  <c r="D120" i="1"/>
  <c r="R120" i="1" s="1"/>
  <c r="T119" i="1"/>
  <c r="S119" i="1"/>
  <c r="Q119" i="1"/>
  <c r="D119" i="1"/>
  <c r="R119" i="1" s="1"/>
  <c r="T118" i="1"/>
  <c r="S118" i="1"/>
  <c r="Q118" i="1"/>
  <c r="D118" i="1"/>
  <c r="R118" i="1" s="1"/>
  <c r="Q112" i="1"/>
  <c r="T111" i="1"/>
  <c r="S111" i="1"/>
  <c r="Q111" i="1"/>
  <c r="D111" i="1"/>
  <c r="R111" i="1" s="1"/>
  <c r="T110" i="1"/>
  <c r="S110" i="1"/>
  <c r="Q110" i="1"/>
  <c r="D110" i="1"/>
  <c r="R110" i="1" s="1"/>
  <c r="T109" i="1"/>
  <c r="S109" i="1"/>
  <c r="Q109" i="1"/>
  <c r="D109" i="1"/>
  <c r="R109" i="1" s="1"/>
  <c r="T103" i="1"/>
  <c r="Q103" i="1"/>
  <c r="Q102" i="1"/>
  <c r="H102" i="1"/>
  <c r="G102" i="1"/>
  <c r="F102" i="1"/>
  <c r="E102" i="1"/>
  <c r="Q101" i="1"/>
  <c r="H101" i="1"/>
  <c r="G101" i="1"/>
  <c r="F101" i="1"/>
  <c r="E101" i="1"/>
  <c r="Q100" i="1"/>
  <c r="H100" i="1"/>
  <c r="G100" i="1"/>
  <c r="E100" i="1"/>
  <c r="S100" i="1" s="1"/>
  <c r="T95" i="1"/>
  <c r="Q95" i="1"/>
  <c r="S94" i="1"/>
  <c r="Q94" i="1"/>
  <c r="D94" i="1"/>
  <c r="R94" i="1" s="1"/>
  <c r="S93" i="1"/>
  <c r="Q93" i="1"/>
  <c r="D93" i="1"/>
  <c r="R93" i="1" s="1"/>
  <c r="V93" i="1" s="1"/>
  <c r="S92" i="1"/>
  <c r="Q92" i="1"/>
  <c r="D92" i="1"/>
  <c r="R92" i="1" s="1"/>
  <c r="V92" i="1" s="1"/>
  <c r="T87" i="1"/>
  <c r="Q87" i="1"/>
  <c r="Q86" i="1"/>
  <c r="D86" i="1"/>
  <c r="R86" i="1" s="1"/>
  <c r="Q85" i="1"/>
  <c r="D85" i="1"/>
  <c r="S85" i="1" s="1"/>
  <c r="Q84" i="1"/>
  <c r="D84" i="1"/>
  <c r="R84" i="1" s="1"/>
  <c r="Q79" i="1"/>
  <c r="T78" i="1"/>
  <c r="S78" i="1"/>
  <c r="Q78" i="1"/>
  <c r="D78" i="1"/>
  <c r="R78" i="1" s="1"/>
  <c r="T77" i="1"/>
  <c r="S77" i="1"/>
  <c r="Q77" i="1"/>
  <c r="D77" i="1"/>
  <c r="R77" i="1" s="1"/>
  <c r="T76" i="1"/>
  <c r="S76" i="1"/>
  <c r="Q76" i="1"/>
  <c r="D76" i="1"/>
  <c r="R76" i="1" s="1"/>
  <c r="Q70" i="1"/>
  <c r="Q69" i="1"/>
  <c r="H69" i="1"/>
  <c r="G69" i="1"/>
  <c r="F69" i="1"/>
  <c r="E69" i="1"/>
  <c r="Q68" i="1"/>
  <c r="H68" i="1"/>
  <c r="G68" i="1"/>
  <c r="F68" i="1"/>
  <c r="E68" i="1"/>
  <c r="Q67" i="1"/>
  <c r="H67" i="1"/>
  <c r="G67" i="1"/>
  <c r="F67" i="1"/>
  <c r="E67" i="1"/>
  <c r="T58" i="1"/>
  <c r="Q58" i="1"/>
  <c r="S57" i="1"/>
  <c r="Q57" i="1"/>
  <c r="D57" i="1"/>
  <c r="R57" i="1" s="1"/>
  <c r="S56" i="1"/>
  <c r="Q56" i="1"/>
  <c r="F56" i="1"/>
  <c r="D56" i="1" s="1"/>
  <c r="R56" i="1" s="1"/>
  <c r="S55" i="1"/>
  <c r="Q55" i="1"/>
  <c r="F55" i="1"/>
  <c r="D55" i="1" s="1"/>
  <c r="R55" i="1" s="1"/>
  <c r="V55" i="1" s="1"/>
  <c r="Q49" i="1"/>
  <c r="T48" i="1"/>
  <c r="S48" i="1"/>
  <c r="Q48" i="1"/>
  <c r="H48" i="1"/>
  <c r="G48" i="1"/>
  <c r="T47" i="1"/>
  <c r="S47" i="1"/>
  <c r="Q47" i="1"/>
  <c r="H47" i="1"/>
  <c r="G47" i="1"/>
  <c r="T46" i="1"/>
  <c r="S46" i="1"/>
  <c r="Q46" i="1"/>
  <c r="H46" i="1"/>
  <c r="G46" i="1"/>
  <c r="T40" i="1"/>
  <c r="Q40" i="1"/>
  <c r="S39" i="1"/>
  <c r="I39" i="1"/>
  <c r="D39" i="1" s="1"/>
  <c r="R39" i="1" s="1"/>
  <c r="C39" i="1"/>
  <c r="Q39" i="1" s="1"/>
  <c r="S38" i="1"/>
  <c r="I38" i="1"/>
  <c r="C38" i="1"/>
  <c r="Q38" i="1" s="1"/>
  <c r="S37" i="1"/>
  <c r="I37" i="1"/>
  <c r="D37" i="1" s="1"/>
  <c r="R37" i="1" s="1"/>
  <c r="V37" i="1" s="1"/>
  <c r="C37" i="1"/>
  <c r="Q37" i="1" s="1"/>
  <c r="Q26" i="1"/>
  <c r="Q25" i="1"/>
  <c r="J25" i="1"/>
  <c r="I25" i="1"/>
  <c r="H25" i="1"/>
  <c r="G25" i="1"/>
  <c r="E25" i="1"/>
  <c r="Q24" i="1"/>
  <c r="J24" i="1"/>
  <c r="I24" i="1"/>
  <c r="H24" i="1"/>
  <c r="G24" i="1"/>
  <c r="E24" i="1"/>
  <c r="Q23" i="1"/>
  <c r="J23" i="1"/>
  <c r="I23" i="1"/>
  <c r="H23" i="1"/>
  <c r="G23" i="1"/>
  <c r="E23" i="1"/>
  <c r="Q18" i="1"/>
  <c r="T17" i="1"/>
  <c r="S17" i="1"/>
  <c r="Q17" i="1"/>
  <c r="D17" i="1"/>
  <c r="R17" i="1" s="1"/>
  <c r="T16" i="1"/>
  <c r="S16" i="1"/>
  <c r="Q16" i="1"/>
  <c r="D16" i="1"/>
  <c r="R16" i="1" s="1"/>
  <c r="T15" i="1"/>
  <c r="S15" i="1"/>
  <c r="Q15" i="1"/>
  <c r="D15" i="1"/>
  <c r="R15" i="1" s="1"/>
  <c r="Q7" i="1"/>
  <c r="T6" i="1"/>
  <c r="S6" i="1"/>
  <c r="Q6" i="1"/>
  <c r="H6" i="1"/>
  <c r="D6" i="1" s="1"/>
  <c r="R6" i="1" s="1"/>
  <c r="Q5" i="1"/>
  <c r="H5" i="1"/>
  <c r="D5" i="1" s="1"/>
  <c r="R5" i="1" s="1"/>
  <c r="Q4" i="1"/>
  <c r="H4" i="1"/>
  <c r="D4" i="1" s="1"/>
  <c r="R4" i="1" s="1"/>
  <c r="D38" i="1" l="1"/>
  <c r="R38" i="1" s="1"/>
  <c r="S69" i="1"/>
  <c r="T69" i="1"/>
  <c r="S25" i="1"/>
  <c r="S67" i="1"/>
  <c r="S24" i="1"/>
  <c r="T68" i="1"/>
  <c r="T5" i="1"/>
  <c r="V5" i="1" s="1"/>
  <c r="S4" i="1"/>
  <c r="U4" i="1" s="1"/>
  <c r="T67" i="1"/>
  <c r="EP13" i="2"/>
  <c r="S5" i="1"/>
  <c r="EP7" i="2"/>
  <c r="S68" i="1"/>
  <c r="U136" i="1"/>
  <c r="D69" i="1"/>
  <c r="R69" i="1" s="1"/>
  <c r="U78" i="1"/>
  <c r="S121" i="1"/>
  <c r="T121" i="1"/>
  <c r="T49" i="1"/>
  <c r="U15" i="1"/>
  <c r="V110" i="1"/>
  <c r="T151" i="1"/>
  <c r="U111" i="1"/>
  <c r="S86" i="1"/>
  <c r="U86" i="1" s="1"/>
  <c r="V119" i="1"/>
  <c r="U109" i="1"/>
  <c r="S130" i="1"/>
  <c r="S49" i="1"/>
  <c r="D67" i="1"/>
  <c r="R67" i="1" s="1"/>
  <c r="U16" i="1"/>
  <c r="D101" i="1"/>
  <c r="R101" i="1" s="1"/>
  <c r="V101" i="1" s="1"/>
  <c r="S102" i="1"/>
  <c r="S112" i="1"/>
  <c r="U127" i="1"/>
  <c r="T112" i="1"/>
  <c r="S149" i="1"/>
  <c r="D149" i="1"/>
  <c r="R149" i="1" s="1"/>
  <c r="D48" i="1"/>
  <c r="R48" i="1" s="1"/>
  <c r="V48" i="1" s="1"/>
  <c r="S139" i="1"/>
  <c r="D46" i="1"/>
  <c r="R46" i="1" s="1"/>
  <c r="V46" i="1" s="1"/>
  <c r="U77" i="1"/>
  <c r="R121" i="1"/>
  <c r="D151" i="1"/>
  <c r="R151" i="1" s="1"/>
  <c r="U57" i="1"/>
  <c r="S151" i="1"/>
  <c r="D47" i="1"/>
  <c r="R47" i="1" s="1"/>
  <c r="S84" i="1"/>
  <c r="U84" i="1" s="1"/>
  <c r="S95" i="1"/>
  <c r="V136" i="1"/>
  <c r="V139" i="1" s="1"/>
  <c r="D102" i="1"/>
  <c r="R102" i="1" s="1"/>
  <c r="V102" i="1" s="1"/>
  <c r="U120" i="1"/>
  <c r="D23" i="1"/>
  <c r="R23" i="1" s="1"/>
  <c r="V23" i="1" s="1"/>
  <c r="S58" i="1"/>
  <c r="D100" i="1"/>
  <c r="R100" i="1" s="1"/>
  <c r="V100" i="1" s="1"/>
  <c r="U137" i="1"/>
  <c r="V16" i="1"/>
  <c r="D24" i="1"/>
  <c r="R24" i="1" s="1"/>
  <c r="V111" i="1"/>
  <c r="R18" i="1"/>
  <c r="D25" i="1"/>
  <c r="R25" i="1" s="1"/>
  <c r="S40" i="1"/>
  <c r="U37" i="1"/>
  <c r="R7" i="1"/>
  <c r="V4" i="1"/>
  <c r="S18" i="1"/>
  <c r="V39" i="1"/>
  <c r="U39" i="1"/>
  <c r="U17" i="1"/>
  <c r="V17" i="1"/>
  <c r="V6" i="1"/>
  <c r="U6" i="1"/>
  <c r="T18" i="1"/>
  <c r="V57" i="1"/>
  <c r="R130" i="1"/>
  <c r="V127" i="1"/>
  <c r="V15" i="1"/>
  <c r="R58" i="1"/>
  <c r="U55" i="1"/>
  <c r="V77" i="1"/>
  <c r="R85" i="1"/>
  <c r="U93" i="1"/>
  <c r="V120" i="1"/>
  <c r="T26" i="1"/>
  <c r="V128" i="1"/>
  <c r="U128" i="1"/>
  <c r="V86" i="1"/>
  <c r="U110" i="1"/>
  <c r="U94" i="1"/>
  <c r="V94" i="1"/>
  <c r="V95" i="1" s="1"/>
  <c r="U118" i="1"/>
  <c r="V118" i="1"/>
  <c r="V78" i="1"/>
  <c r="V129" i="1"/>
  <c r="U129" i="1"/>
  <c r="V56" i="1"/>
  <c r="U56" i="1"/>
  <c r="S79" i="1"/>
  <c r="R95" i="1"/>
  <c r="U92" i="1"/>
  <c r="R79" i="1"/>
  <c r="U76" i="1"/>
  <c r="V76" i="1"/>
  <c r="V84" i="1"/>
  <c r="D150" i="1"/>
  <c r="R150" i="1" s="1"/>
  <c r="S150" i="1"/>
  <c r="D68" i="1"/>
  <c r="R68" i="1" s="1"/>
  <c r="S101" i="1"/>
  <c r="T79" i="1"/>
  <c r="T149" i="1"/>
  <c r="R139" i="1"/>
  <c r="R112" i="1"/>
  <c r="V109" i="1"/>
  <c r="U119" i="1"/>
  <c r="T150" i="1"/>
  <c r="U138" i="1"/>
  <c r="U67" i="1" l="1"/>
  <c r="V38" i="1"/>
  <c r="R40" i="1"/>
  <c r="U38" i="1"/>
  <c r="U40" i="1" s="1"/>
  <c r="S26" i="1"/>
  <c r="S70" i="1"/>
  <c r="T70" i="1"/>
  <c r="T7" i="1"/>
  <c r="V112" i="1"/>
  <c r="S103" i="1"/>
  <c r="U24" i="1"/>
  <c r="V67" i="1"/>
  <c r="S7" i="1"/>
  <c r="U5" i="1"/>
  <c r="U7" i="1" s="1"/>
  <c r="U112" i="1"/>
  <c r="U79" i="1"/>
  <c r="R70" i="1"/>
  <c r="U18" i="1"/>
  <c r="V40" i="1"/>
  <c r="U130" i="1"/>
  <c r="V58" i="1"/>
  <c r="U58" i="1"/>
  <c r="R49" i="1"/>
  <c r="U149" i="1"/>
  <c r="R26" i="1"/>
  <c r="U23" i="1"/>
  <c r="V24" i="1"/>
  <c r="S87" i="1"/>
  <c r="U151" i="1"/>
  <c r="V151" i="1"/>
  <c r="R103" i="1"/>
  <c r="U139" i="1"/>
  <c r="S152" i="1"/>
  <c r="V79" i="1"/>
  <c r="U48" i="1"/>
  <c r="U47" i="1"/>
  <c r="V47" i="1"/>
  <c r="V49" i="1" s="1"/>
  <c r="T152" i="1"/>
  <c r="V7" i="1"/>
  <c r="V121" i="1"/>
  <c r="U100" i="1"/>
  <c r="U46" i="1"/>
  <c r="U102" i="1"/>
  <c r="V150" i="1"/>
  <c r="U150" i="1"/>
  <c r="U85" i="1"/>
  <c r="U87" i="1" s="1"/>
  <c r="R87" i="1"/>
  <c r="V85" i="1"/>
  <c r="V87" i="1" s="1"/>
  <c r="U95" i="1"/>
  <c r="V130" i="1"/>
  <c r="V69" i="1"/>
  <c r="U69" i="1"/>
  <c r="U25" i="1"/>
  <c r="V25" i="1"/>
  <c r="V149" i="1"/>
  <c r="V68" i="1"/>
  <c r="U68" i="1"/>
  <c r="U101" i="1"/>
  <c r="U121" i="1"/>
  <c r="V18" i="1"/>
  <c r="R152" i="1"/>
  <c r="V103" i="1"/>
  <c r="U26" i="1" l="1"/>
  <c r="V70" i="1"/>
  <c r="V26" i="1"/>
  <c r="U152" i="1"/>
  <c r="U70" i="1"/>
  <c r="U103" i="1"/>
  <c r="V152" i="1"/>
  <c r="U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Wall, Chris</author>
  </authors>
  <commentList>
    <comment ref="Z14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2021 10-K pg 27.</t>
        </r>
      </text>
    </comment>
    <comment ref="AA14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2021 10-K pg 28.</t>
        </r>
      </text>
    </comment>
    <comment ref="Z14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2021 10-K pg 27.</t>
        </r>
      </text>
    </comment>
    <comment ref="AA14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2021 10-K pg 28.</t>
        </r>
      </text>
    </comment>
    <comment ref="Z148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2020 10-K pg 25.</t>
        </r>
      </text>
    </comment>
    <comment ref="AA14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2020 10-K pg 25.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Wall, Chris</author>
  </authors>
  <commentList>
    <comment ref="AU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A few of the natural gas utilities has NA for net plant. If that occurred Net Utility Plant (excluding Nuclear Fuel) was used.</t>
        </r>
      </text>
    </comment>
    <comment ref="CQ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A few of the natural gas utilities has NA for net plant. If that occurred Net Utility Plant (excluding Nuclear Fuel) was used.</t>
        </r>
      </text>
    </comment>
    <comment ref="EM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Wall, Chris:</t>
        </r>
        <r>
          <rPr>
            <sz val="9"/>
            <color indexed="81"/>
            <rFont val="Tahoma"/>
            <family val="2"/>
          </rPr>
          <t xml:space="preserve">
A few of the natural gas utilities has NA for net plant. If that occurred Net Utility Plant (excluding Nuclear Fuel) was used.</t>
        </r>
      </text>
    </comment>
  </commentList>
</comments>
</file>

<file path=xl/sharedStrings.xml><?xml version="1.0" encoding="utf-8"?>
<sst xmlns="http://schemas.openxmlformats.org/spreadsheetml/2006/main" count="526" uniqueCount="181">
  <si>
    <t>Total</t>
  </si>
  <si>
    <t>Eliminations</t>
  </si>
  <si>
    <t>Percent Regulated</t>
  </si>
  <si>
    <t>Percent Electric Regulated / Total Regulated</t>
  </si>
  <si>
    <t>Percent Gas Dist. / Regulated</t>
  </si>
  <si>
    <t>Percent Electric T&amp;D / Total</t>
  </si>
  <si>
    <t>Percent Gas Dist. / Total</t>
  </si>
  <si>
    <t>Revenue</t>
  </si>
  <si>
    <t>Operating Income</t>
  </si>
  <si>
    <t>Natural Gas Distribution</t>
  </si>
  <si>
    <t>Electric Distribution</t>
  </si>
  <si>
    <t>Other</t>
  </si>
  <si>
    <t>Corporate and Other</t>
  </si>
  <si>
    <t>Corporate &amp; Other</t>
  </si>
  <si>
    <t>ALLETE, Inc.</t>
  </si>
  <si>
    <t xml:space="preserve">2022 Form 10-K, pp.38-40 ; 2021 Form 10-K, page 38-40, 67, 119-121 ; 2019 Form 10-K, page 32-38, 119; </t>
  </si>
  <si>
    <t>ALE</t>
  </si>
  <si>
    <t>Regulated Operations Total</t>
  </si>
  <si>
    <t>ALLETE clean Energy</t>
  </si>
  <si>
    <t>US Water Services</t>
  </si>
  <si>
    <t>Alliant Energy Corporation</t>
  </si>
  <si>
    <t>2022 Form 10-K, page 12, 94; 2021 Form 10-K, page 11,14,26-27, 91-92</t>
  </si>
  <si>
    <t>Utility</t>
  </si>
  <si>
    <t>Non-Regulated</t>
  </si>
  <si>
    <t>LNT</t>
  </si>
  <si>
    <t>Utility Electric Operations</t>
  </si>
  <si>
    <t>Utility Gas Operations</t>
  </si>
  <si>
    <t>Utility Other</t>
  </si>
  <si>
    <t>ATC Holdings, Non-utility, Parent and Other</t>
  </si>
  <si>
    <t>Ameren Corporation</t>
  </si>
  <si>
    <t>2022 Form 10-K pages pp.116, 158, 160; 2021 Form 10-K pages 17-18, (pdf 13), 93-94 (pdf 57), p. 113 (pdf 68), p. 154 (pdf 92)</t>
  </si>
  <si>
    <t>AEE</t>
  </si>
  <si>
    <t>Ameren Missouri Electic</t>
  </si>
  <si>
    <t>Ameren Missouri Natural Gas</t>
  </si>
  <si>
    <t>Ameren Illinois Electric</t>
  </si>
  <si>
    <t>Ameren Illinois Natural Gas</t>
  </si>
  <si>
    <t>Ameren Transmission</t>
  </si>
  <si>
    <t>Other / Intersegment Eliminations</t>
  </si>
  <si>
    <t>American Electric Power Company, Inc.</t>
  </si>
  <si>
    <t xml:space="preserve">2022 Form 10-K pp. 84, 90, 96, 99, 323;  2021 Form 10-K, page 84 (PDF (98), 90 (PDF 104), 96 (PDF 110), 99 (PDF 113), 320-322 (PDF 339-341); </t>
  </si>
  <si>
    <t>AEP</t>
  </si>
  <si>
    <t>Vertically Integrated Utilities</t>
  </si>
  <si>
    <t>Transmission and Distribution Utilities</t>
  </si>
  <si>
    <t>AEP Transmission Holdco</t>
  </si>
  <si>
    <t>Generation and Marketing</t>
  </si>
  <si>
    <t>Reconciling Adjustments</t>
  </si>
  <si>
    <t>Electric Utility</t>
  </si>
  <si>
    <t>Duke Energy Corporation</t>
  </si>
  <si>
    <t>2022 Form 10-K, pp. 44-46 (EU&amp;I + GU&amp;I), 131-132 (Other + Eliminations &amp; Assets); 2021 Form 10-K, p 45-47, 132, 133, 2020 10-K, p. 47, 49, 50, 51, 136</t>
  </si>
  <si>
    <t>DUK</t>
  </si>
  <si>
    <t>Electric Utilities and Infrastructure</t>
  </si>
  <si>
    <t>Gas Utilities and Infrastructure</t>
  </si>
  <si>
    <t>Edison International</t>
  </si>
  <si>
    <t>2022 Form 10-K, pp. 14, 62; 2021 Form 10-K, p. 62-74, 2020 Form 10-K, p. 58, 134</t>
  </si>
  <si>
    <t>EIX</t>
  </si>
  <si>
    <t>SoCal Edison</t>
  </si>
  <si>
    <t>Parent and Other</t>
  </si>
  <si>
    <t>Entergy Corporation</t>
  </si>
  <si>
    <t>2022 Form 10K, p. 208; 2021 Form 10K, p. 195.</t>
  </si>
  <si>
    <t>ETR</t>
  </si>
  <si>
    <t>Entergy Wholesale Commodities</t>
  </si>
  <si>
    <t>All Other</t>
  </si>
  <si>
    <t>Eversource Energy</t>
  </si>
  <si>
    <t>2022 Form 10-K, pp. 131, 135; 2021 Form 10-K, page 133, 135-136</t>
  </si>
  <si>
    <t>ES</t>
  </si>
  <si>
    <t>Electric Transmission</t>
  </si>
  <si>
    <t>Water Distribution</t>
  </si>
  <si>
    <t xml:space="preserve">Evergy, Inc. </t>
  </si>
  <si>
    <t>2022 Form 10-K, pp. 76; 2021 Form 10-K, p. 44, 73; 2020 Form 10-K, p. 43, 72</t>
  </si>
  <si>
    <t>EVRG</t>
  </si>
  <si>
    <t>Electric Generation, Transmission and Distribution Services</t>
  </si>
  <si>
    <t>IDACORP, Inc.</t>
  </si>
  <si>
    <t>2022 Form 10-K, p.129; 2021 Form 10-K, p. 10, 82, 130-131</t>
  </si>
  <si>
    <t>IDA</t>
  </si>
  <si>
    <t>Utility Operations</t>
  </si>
  <si>
    <t>NextEra Energy, Inc.</t>
  </si>
  <si>
    <t>2022 Form 10-K, p. 111; 2021 Form 10-K, p. 110-111</t>
  </si>
  <si>
    <t>NEE</t>
  </si>
  <si>
    <t>FPL</t>
  </si>
  <si>
    <t>Gulf Power</t>
  </si>
  <si>
    <t>NEER</t>
  </si>
  <si>
    <t>NorthWestern Corporation</t>
  </si>
  <si>
    <t>2022 Form 10-K, p. F-49.</t>
  </si>
  <si>
    <t>NWE</t>
  </si>
  <si>
    <t>Regulated Electric Operations</t>
  </si>
  <si>
    <t>Regulated Natural Gas Operations</t>
  </si>
  <si>
    <t>OGE Energy Corp.</t>
  </si>
  <si>
    <t>2022 Form 10-K  pp.160, 161.</t>
  </si>
  <si>
    <t>OGE</t>
  </si>
  <si>
    <t>Natural Gas Midstream - Sold December 2, 2021</t>
  </si>
  <si>
    <t>Other Operations</t>
  </si>
  <si>
    <t xml:space="preserve">Percent Gas Dist. / Regulated </t>
  </si>
  <si>
    <t>Corporate Other</t>
  </si>
  <si>
    <t>Pinnacle West Capital Corporation</t>
  </si>
  <si>
    <t>2022 Form 10-K, pp. 95, 106, 108.</t>
  </si>
  <si>
    <t>PNW</t>
  </si>
  <si>
    <t>Arizona Public Service Co.</t>
  </si>
  <si>
    <t>Portland General Electric Company</t>
  </si>
  <si>
    <t>2022 Form 10-K, pp. 54, 75, 2021 Form 10-K, p. 71,73</t>
  </si>
  <si>
    <t>POR</t>
  </si>
  <si>
    <t>% Electric</t>
  </si>
  <si>
    <t>% Gas</t>
  </si>
  <si>
    <t>($ thousands)</t>
  </si>
  <si>
    <t>Reconciling Eliminations</t>
  </si>
  <si>
    <t>Xcel Energy Inc.</t>
  </si>
  <si>
    <t>2022 Form 10-K pp. 28, 48, 51, 79; 2021 Form 10-K, pp 27-28, 49, 51, 81.</t>
  </si>
  <si>
    <t>XEL</t>
  </si>
  <si>
    <t>Regulated Electric Utility</t>
  </si>
  <si>
    <t>Regulated Natural Gas Utility</t>
  </si>
  <si>
    <t>Xcel Total</t>
  </si>
  <si>
    <t>Electric Margin</t>
  </si>
  <si>
    <t>Gas Margin</t>
  </si>
  <si>
    <t>Operating Revenue - 2022</t>
  </si>
  <si>
    <t>Operating Income - 2021</t>
  </si>
  <si>
    <t>Net Utility Plant - 2022</t>
  </si>
  <si>
    <t>Operating Revenue - 2021</t>
  </si>
  <si>
    <t>Net Utility Plant - 2021</t>
  </si>
  <si>
    <t>Operating Revenue - 2020</t>
  </si>
  <si>
    <t>Operating Income - 2020</t>
  </si>
  <si>
    <t>Net Utility Plant - 2020</t>
  </si>
  <si>
    <t xml:space="preserve">Company Name </t>
  </si>
  <si>
    <t xml:space="preserve">SNL Institution Key </t>
  </si>
  <si>
    <t>Operating Revenue: Electric ($000)</t>
  </si>
  <si>
    <t>Operating Revenue: Gas ($000)</t>
  </si>
  <si>
    <t>Operating Revenue: Other ($000)</t>
  </si>
  <si>
    <t>Operating Expense - Electric ($000)</t>
  </si>
  <si>
    <t>Maintenance Expense: Electric ($000)</t>
  </si>
  <si>
    <t>Depreciation Expense - Electric ($000)</t>
  </si>
  <si>
    <t>Dep Exp for Asset Ret Cost-Elec ($000)</t>
  </si>
  <si>
    <t>Amort &amp; Depl of Utility Plant - Electric ($000)</t>
  </si>
  <si>
    <t>Amortization of Utility Plant Acq Adj - Electric ($000)</t>
  </si>
  <si>
    <t>Amortization of Property Losses - Electric ($000)</t>
  </si>
  <si>
    <t>Amortization of Conversion Expense - Electric ($000)</t>
  </si>
  <si>
    <t>Regulatory Debits, Electric ($000)</t>
  </si>
  <si>
    <t>Regulatory Credits, Electric ($000)</t>
  </si>
  <si>
    <t>Taxes Other Than Inc Taxes - Electric ($000)</t>
  </si>
  <si>
    <t>Electric Operating Income</t>
  </si>
  <si>
    <t>Operating Expense: Gas ($000)</t>
  </si>
  <si>
    <t>Maintenance Expense: Gas ($000)</t>
  </si>
  <si>
    <t>Depreciation Expense: Gas ($000)</t>
  </si>
  <si>
    <t>Dep Exp for Asset Ret Cost-Gas ($000)</t>
  </si>
  <si>
    <t>Amortization &amp; Depletion of Utility Plant: Gas ($000)</t>
  </si>
  <si>
    <t>Amort of Utility Plant Acquisition Adjustment-Gas ($000)</t>
  </si>
  <si>
    <t>Amortization of Property Losses: Gas ($000)</t>
  </si>
  <si>
    <t>Amortization of Conversion Expense: Gas ($000)</t>
  </si>
  <si>
    <t>Regulatory Debits, Gas ($000)</t>
  </si>
  <si>
    <t>Regulatory Credits, Gas ($000)</t>
  </si>
  <si>
    <t>Taxes Other Than Inc Taxes - Gas ($000)</t>
  </si>
  <si>
    <t>Gas Operating Income</t>
  </si>
  <si>
    <t>Other Operating Expense ($000)</t>
  </si>
  <si>
    <t>Maintenance Expense: Other ($000)</t>
  </si>
  <si>
    <t>Depreciation Expense - Other ($000)</t>
  </si>
  <si>
    <t>Dep Exp for Asset Ret Cost-Other ($000)</t>
  </si>
  <si>
    <t>Amort &amp; Depl of Utility Plant - Other ($000)</t>
  </si>
  <si>
    <t>Amort of Utility Plant Acquisition Adj - Other ($000)</t>
  </si>
  <si>
    <t>Amortization of Property Losses - Other ($000)</t>
  </si>
  <si>
    <t>Amortization of Conversion Expense - Other ($000)</t>
  </si>
  <si>
    <t>Regulatory Debits, Other ($000)</t>
  </si>
  <si>
    <t>Regulatory Credits, Other ($000)</t>
  </si>
  <si>
    <t>Taxes Other Than Inc Taxes - Other ($000)</t>
  </si>
  <si>
    <t>Other Operating Income</t>
  </si>
  <si>
    <t>Net Utility Plant (excluding Nuclear Fuel) ($000)</t>
  </si>
  <si>
    <t>Net Utility Plant: Total ($000)</t>
  </si>
  <si>
    <t>Net Utility Plant: Electric ($000)</t>
  </si>
  <si>
    <t>Net Utility Plant: Gas ($000)</t>
  </si>
  <si>
    <t>Net Utility Plant: Gas ($000) - ADJ</t>
  </si>
  <si>
    <t>Net Utility Plant: Other ($000)</t>
  </si>
  <si>
    <t>Net Utility Plant: Common ($000)</t>
  </si>
  <si>
    <t>Net Utility Plant before Common ($000)</t>
  </si>
  <si>
    <t>2022Y</t>
  </si>
  <si>
    <t>2021Y</t>
  </si>
  <si>
    <t>2020Y</t>
  </si>
  <si>
    <t>Minnesota Power Enterprises, Inc.</t>
  </si>
  <si>
    <t>Superior Water, Light and Power Company</t>
  </si>
  <si>
    <t>Ameren Illinois Company</t>
  </si>
  <si>
    <t>Union Electric Company</t>
  </si>
  <si>
    <t>Entergy Arkansas, LLC</t>
  </si>
  <si>
    <t>Entergy Louisiana, LLC</t>
  </si>
  <si>
    <t>Entergy Mississippi, LLC</t>
  </si>
  <si>
    <t>Entergy New Orleans, LLC</t>
  </si>
  <si>
    <t>Entergy Texas,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</si>
</sst>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  <numFmt numFmtId="165" formatCode="_(* #,##0_);_(* \(#,##0\);_(* &quot;-&quot;??_);_(@_)"/>
    <numFmt numFmtId="166" formatCode="_(* #,##0.0_);_(* \(#,##0.0\);_(* &quot;-&quot;??_);_(@_)"/>
    <numFmt numFmtId="167" formatCode="0.0%"/>
    <numFmt numFmtId="168" formatCode="_(* #,##0.0_);_(* \(#,##0.0\);_(* &quot;-&quot;?_);_(@_)"/>
    <numFmt numFmtId="169" formatCode="#,##0.0_);\(#,##0.0\)"/>
    <numFmt numFmtId="170" formatCode="_(* #,##0.000_);_(* \(#,##0.000\);_(* &quot;-&quot;??_);_(@_)"/>
    <numFmt numFmtId="171" formatCode="_(* #,##0.00000_);_(* \(#,##0.0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1" fillId="0" borderId="0"/>
    <xf numFmtId="43" fontId="6" fillId="0" borderId="0" applyFont="0" applyFill="0" applyBorder="0" applyAlignment="0" applyProtection="0"/>
    <xf numFmtId="164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/>
    <xf numFmtId="4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NumberFormat="0" applyBorder="0" applyProtection="0">
      <alignment vertical="center"/>
    </xf>
  </cellStyleXfs>
  <cellXfs count="147">
    <xf numFmtId="0" fontId="0" fillId="0" borderId="0" xfId="0"/>
    <xf numFmtId="164" fontId="4" fillId="0" borderId="0" xfId="1" applyFont="1" applyFill="1"/>
    <xf numFmtId="164" fontId="5" fillId="0" borderId="0" xfId="1" applyFont="1" applyFill="1"/>
    <xf numFmtId="164" fontId="5" fillId="0" borderId="0" xfId="1" applyFont="1" applyFill="1" applyAlignment="1">
      <alignment horizontal="left"/>
    </xf>
    <xf numFmtId="164" fontId="5" fillId="0" borderId="1" xfId="1" applyFont="1" applyFill="1" applyBorder="1" applyAlignment="1">
      <alignment horizontal="center" wrapText="1"/>
    </xf>
    <xf numFmtId="9" fontId="5" fillId="0" borderId="0" xfId="1" applyNumberFormat="1" applyFont="1" applyFill="1" applyAlignment="1">
      <alignment horizontal="center"/>
    </xf>
    <xf numFmtId="9" fontId="4" fillId="0" borderId="3" xfId="1" applyNumberFormat="1" applyFont="1" applyFill="1" applyBorder="1" applyAlignment="1">
      <alignment horizontal="center"/>
    </xf>
    <xf numFmtId="165" fontId="5" fillId="0" borderId="0" xfId="5" applyNumberFormat="1" applyFont="1" applyFill="1" applyAlignment="1">
      <alignment horizontal="center" wrapText="1"/>
    </xf>
    <xf numFmtId="165" fontId="5" fillId="0" borderId="0" xfId="5" applyNumberFormat="1" applyFont="1" applyFill="1"/>
    <xf numFmtId="164" fontId="5" fillId="0" borderId="0" xfId="3" applyFont="1" applyFill="1"/>
    <xf numFmtId="165" fontId="1" fillId="0" borderId="0" xfId="2" applyNumberFormat="1" applyFont="1" applyFill="1"/>
    <xf numFmtId="165" fontId="5" fillId="0" borderId="0" xfId="4" applyNumberFormat="1" applyFont="1" applyFill="1"/>
    <xf numFmtId="164" fontId="5" fillId="0" borderId="0" xfId="3" applyFont="1" applyFill="1" applyAlignment="1">
      <alignment horizontal="right"/>
    </xf>
    <xf numFmtId="9" fontId="7" fillId="0" borderId="0" xfId="6" applyFont="1" applyFill="1" applyAlignment="1">
      <alignment horizontal="center"/>
    </xf>
    <xf numFmtId="165" fontId="1" fillId="0" borderId="0" xfId="5" applyNumberFormat="1" applyFont="1" applyFill="1" applyAlignment="1">
      <alignment horizontal="center" wrapText="1"/>
    </xf>
    <xf numFmtId="165" fontId="1" fillId="0" borderId="0" xfId="5" applyNumberFormat="1" applyFont="1" applyFill="1" applyAlignment="1">
      <alignment horizontal="center"/>
    </xf>
    <xf numFmtId="165" fontId="1" fillId="0" borderId="0" xfId="5" applyNumberFormat="1" applyFont="1" applyFill="1"/>
    <xf numFmtId="164" fontId="5" fillId="0" borderId="1" xfId="3" applyFont="1" applyFill="1" applyBorder="1" applyAlignment="1">
      <alignment horizontal="center" wrapText="1"/>
    </xf>
    <xf numFmtId="165" fontId="0" fillId="0" borderId="0" xfId="5" applyNumberFormat="1" applyFont="1" applyFill="1"/>
    <xf numFmtId="9" fontId="1" fillId="0" borderId="0" xfId="6" applyFont="1" applyFill="1" applyAlignment="1">
      <alignment horizontal="center"/>
    </xf>
    <xf numFmtId="165" fontId="5" fillId="0" borderId="0" xfId="5" applyNumberFormat="1" applyFont="1" applyFill="1" applyAlignment="1">
      <alignment wrapText="1"/>
    </xf>
    <xf numFmtId="9" fontId="5" fillId="0" borderId="0" xfId="6" applyFont="1" applyFill="1" applyAlignment="1">
      <alignment horizontal="center"/>
    </xf>
    <xf numFmtId="164" fontId="5" fillId="0" borderId="0" xfId="1" applyFont="1" applyFill="1" applyAlignment="1">
      <alignment horizontal="right"/>
    </xf>
    <xf numFmtId="0" fontId="5" fillId="0" borderId="0" xfId="1" applyNumberFormat="1" applyFont="1" applyFill="1" applyAlignment="1">
      <alignment horizontal="center"/>
    </xf>
    <xf numFmtId="164" fontId="5" fillId="0" borderId="0" xfId="1" applyFont="1" applyFill="1" applyAlignment="1">
      <alignment horizontal="center"/>
    </xf>
    <xf numFmtId="41" fontId="5" fillId="0" borderId="0" xfId="1" applyNumberFormat="1" applyFont="1" applyFill="1"/>
    <xf numFmtId="168" fontId="5" fillId="0" borderId="0" xfId="1" applyNumberFormat="1" applyFont="1" applyFill="1"/>
    <xf numFmtId="41" fontId="5" fillId="0" borderId="0" xfId="3" applyNumberFormat="1" applyFont="1" applyFill="1"/>
    <xf numFmtId="165" fontId="5" fillId="0" borderId="0" xfId="1" applyNumberFormat="1" applyFont="1" applyFill="1"/>
    <xf numFmtId="165" fontId="5" fillId="0" borderId="0" xfId="5" applyNumberFormat="1" applyFont="1" applyFill="1" applyAlignment="1">
      <alignment horizontal="center"/>
    </xf>
    <xf numFmtId="165" fontId="5" fillId="0" borderId="0" xfId="2" applyNumberFormat="1" applyFont="1" applyFill="1"/>
    <xf numFmtId="0" fontId="5" fillId="0" borderId="0" xfId="3" applyNumberFormat="1" applyFont="1" applyFill="1" applyAlignment="1">
      <alignment horizontal="center"/>
    </xf>
    <xf numFmtId="164" fontId="5" fillId="0" borderId="1" xfId="1" applyFont="1" applyFill="1" applyBorder="1"/>
    <xf numFmtId="165" fontId="5" fillId="0" borderId="0" xfId="5" applyNumberFormat="1" applyFont="1" applyFill="1" applyAlignment="1">
      <alignment horizontal="left"/>
    </xf>
    <xf numFmtId="164" fontId="3" fillId="0" borderId="0" xfId="3" applyFont="1" applyFill="1"/>
    <xf numFmtId="164" fontId="1" fillId="0" borderId="0" xfId="1" applyFont="1" applyFill="1"/>
    <xf numFmtId="164" fontId="0" fillId="0" borderId="0" xfId="3" applyFont="1" applyFill="1"/>
    <xf numFmtId="165" fontId="5" fillId="0" borderId="0" xfId="5" applyNumberFormat="1" applyFont="1" applyFill="1" applyAlignment="1">
      <alignment horizontal="center" vertical="center" wrapText="1"/>
    </xf>
    <xf numFmtId="164" fontId="5" fillId="0" borderId="0" xfId="3" applyFont="1" applyFill="1" applyAlignment="1">
      <alignment horizontal="center" wrapText="1"/>
    </xf>
    <xf numFmtId="166" fontId="5" fillId="0" borderId="0" xfId="5" applyNumberFormat="1" applyFont="1" applyFill="1" applyAlignment="1">
      <alignment horizontal="center"/>
    </xf>
    <xf numFmtId="166" fontId="5" fillId="0" borderId="0" xfId="5" applyNumberFormat="1" applyFont="1" applyFill="1"/>
    <xf numFmtId="166" fontId="5" fillId="0" borderId="0" xfId="5" applyNumberFormat="1" applyFont="1" applyFill="1" applyAlignment="1">
      <alignment horizontal="center" wrapText="1"/>
    </xf>
    <xf numFmtId="0" fontId="1" fillId="0" borderId="0" xfId="1" applyNumberFormat="1" applyFont="1" applyFill="1" applyAlignment="1">
      <alignment horizontal="center"/>
    </xf>
    <xf numFmtId="164" fontId="1" fillId="0" borderId="0" xfId="1" applyFont="1" applyFill="1" applyAlignment="1">
      <alignment horizontal="right"/>
    </xf>
    <xf numFmtId="165" fontId="4" fillId="0" borderId="0" xfId="5" applyNumberFormat="1" applyFont="1" applyFill="1"/>
    <xf numFmtId="164" fontId="1" fillId="0" borderId="0" xfId="1" applyFont="1" applyFill="1" applyAlignment="1">
      <alignment horizontal="center"/>
    </xf>
    <xf numFmtId="41" fontId="1" fillId="0" borderId="0" xfId="1" applyNumberFormat="1" applyFont="1" applyFill="1"/>
    <xf numFmtId="164" fontId="1" fillId="0" borderId="1" xfId="1" applyFont="1" applyFill="1" applyBorder="1" applyAlignment="1">
      <alignment horizontal="center" wrapText="1"/>
    </xf>
    <xf numFmtId="164" fontId="0" fillId="0" borderId="0" xfId="1" applyFont="1" applyFill="1"/>
    <xf numFmtId="168" fontId="1" fillId="0" borderId="0" xfId="1" applyNumberFormat="1" applyFont="1" applyFill="1"/>
    <xf numFmtId="164" fontId="5" fillId="0" borderId="0" xfId="1" applyFont="1" applyFill="1" applyAlignment="1">
      <alignment wrapText="1"/>
    </xf>
    <xf numFmtId="165" fontId="5" fillId="0" borderId="0" xfId="5" applyNumberFormat="1" applyFont="1" applyFill="1" applyBorder="1" applyAlignment="1">
      <alignment horizontal="center" wrapText="1"/>
    </xf>
    <xf numFmtId="164" fontId="5" fillId="0" borderId="0" xfId="3" applyFont="1" applyFill="1" applyBorder="1"/>
    <xf numFmtId="9" fontId="5" fillId="0" borderId="0" xfId="3" applyNumberFormat="1" applyFont="1" applyFill="1" applyAlignment="1">
      <alignment horizontal="center"/>
    </xf>
    <xf numFmtId="165" fontId="2" fillId="0" borderId="0" xfId="2" applyNumberFormat="1" applyFont="1" applyFill="1"/>
    <xf numFmtId="164" fontId="5" fillId="0" borderId="0" xfId="1" applyFont="1" applyFill="1" applyAlignment="1">
      <alignment horizontal="center" wrapText="1"/>
    </xf>
    <xf numFmtId="165" fontId="5" fillId="0" borderId="0" xfId="4" applyNumberFormat="1" applyFont="1" applyFill="1" applyAlignment="1">
      <alignment horizontal="center" wrapText="1"/>
    </xf>
    <xf numFmtId="9" fontId="4" fillId="0" borderId="4" xfId="1" applyNumberFormat="1" applyFont="1" applyFill="1" applyBorder="1" applyAlignment="1">
      <alignment horizontal="center"/>
    </xf>
    <xf numFmtId="164" fontId="3" fillId="0" borderId="0" xfId="1" applyFont="1" applyFill="1"/>
    <xf numFmtId="164" fontId="4" fillId="0" borderId="0" xfId="1" applyFont="1" applyFill="1" applyAlignment="1">
      <alignment wrapText="1"/>
    </xf>
    <xf numFmtId="164" fontId="0" fillId="0" borderId="5" xfId="11" quotePrefix="1" applyFont="1" applyFill="1" applyBorder="1">
      <alignment vertical="center"/>
    </xf>
    <xf numFmtId="164" fontId="1" fillId="0" borderId="6" xfId="11" applyFont="1" applyFill="1" applyBorder="1">
      <alignment vertical="center"/>
    </xf>
    <xf numFmtId="164" fontId="1" fillId="0" borderId="7" xfId="11" applyFill="1" applyBorder="1">
      <alignment vertical="center"/>
    </xf>
    <xf numFmtId="164" fontId="1" fillId="0" borderId="14" xfId="11" applyFill="1" applyBorder="1" applyAlignment="1">
      <alignment horizontal="center" vertical="center"/>
    </xf>
    <xf numFmtId="164" fontId="1" fillId="0" borderId="0" xfId="11" applyFill="1">
      <alignment vertical="center"/>
    </xf>
    <xf numFmtId="164" fontId="1" fillId="0" borderId="8" xfId="11" applyNumberFormat="1" applyFill="1" applyBorder="1" applyAlignment="1">
      <alignment horizontal="left" vertical="center"/>
    </xf>
    <xf numFmtId="164" fontId="1" fillId="0" borderId="0" xfId="11" applyNumberFormat="1" applyFill="1" applyBorder="1" applyAlignment="1">
      <alignment horizontal="left" vertical="center"/>
    </xf>
    <xf numFmtId="164" fontId="1" fillId="0" borderId="9" xfId="11" applyNumberFormat="1" applyFill="1" applyBorder="1" applyAlignment="1">
      <alignment horizontal="left" vertical="center"/>
    </xf>
    <xf numFmtId="164" fontId="1" fillId="0" borderId="8" xfId="11" applyNumberFormat="1" applyFill="1" applyBorder="1" applyAlignment="1">
      <alignment horizontal="center" vertical="center" wrapText="1"/>
    </xf>
    <xf numFmtId="164" fontId="1" fillId="0" borderId="0" xfId="11" applyNumberFormat="1" applyFill="1" applyBorder="1" applyAlignment="1">
      <alignment horizontal="center" vertical="center" wrapText="1"/>
    </xf>
    <xf numFmtId="164" fontId="1" fillId="0" borderId="9" xfId="11" applyNumberFormat="1" applyFill="1" applyBorder="1" applyAlignment="1">
      <alignment horizontal="center" vertical="center" wrapText="1"/>
    </xf>
    <xf numFmtId="164" fontId="1" fillId="0" borderId="5" xfId="11" applyNumberFormat="1" applyFill="1" applyBorder="1" applyAlignment="1">
      <alignment horizontal="center" vertical="center" wrapText="1"/>
    </xf>
    <xf numFmtId="164" fontId="1" fillId="0" borderId="6" xfId="11" applyNumberFormat="1" applyFill="1" applyBorder="1" applyAlignment="1">
      <alignment horizontal="center" vertical="center" wrapText="1"/>
    </xf>
    <xf numFmtId="164" fontId="0" fillId="0" borderId="6" xfId="11" applyNumberFormat="1" applyFont="1" applyFill="1" applyBorder="1" applyAlignment="1">
      <alignment horizontal="center" vertical="center" wrapText="1"/>
    </xf>
    <xf numFmtId="164" fontId="11" fillId="0" borderId="7" xfId="11" applyNumberFormat="1" applyFont="1" applyFill="1" applyBorder="1" applyAlignment="1">
      <alignment horizontal="center" vertical="center" wrapText="1"/>
    </xf>
    <xf numFmtId="164" fontId="0" fillId="0" borderId="0" xfId="11" applyNumberFormat="1" applyFont="1" applyFill="1" applyBorder="1" applyAlignment="1">
      <alignment horizontal="center" vertical="center" wrapText="1"/>
    </xf>
    <xf numFmtId="164" fontId="0" fillId="0" borderId="5" xfId="11" applyNumberFormat="1" applyFont="1" applyFill="1" applyBorder="1" applyAlignment="1">
      <alignment horizontal="center" vertical="center" wrapText="1"/>
    </xf>
    <xf numFmtId="164" fontId="11" fillId="0" borderId="6" xfId="11" applyNumberFormat="1" applyFont="1" applyFill="1" applyBorder="1" applyAlignment="1">
      <alignment horizontal="center" vertical="center" wrapText="1"/>
    </xf>
    <xf numFmtId="164" fontId="11" fillId="0" borderId="0" xfId="11" applyNumberFormat="1" applyFont="1" applyFill="1" applyBorder="1" applyAlignment="1">
      <alignment horizontal="center" vertical="center" wrapText="1"/>
    </xf>
    <xf numFmtId="1" fontId="1" fillId="0" borderId="8" xfId="11" applyNumberFormat="1" applyFill="1" applyBorder="1" applyAlignment="1">
      <alignment horizontal="right" vertical="center"/>
    </xf>
    <xf numFmtId="1" fontId="1" fillId="0" borderId="0" xfId="11" applyNumberFormat="1" applyFill="1" applyBorder="1" applyAlignment="1">
      <alignment horizontal="right" vertical="center"/>
    </xf>
    <xf numFmtId="1" fontId="1" fillId="0" borderId="9" xfId="11" applyNumberFormat="1" applyFill="1" applyBorder="1" applyAlignment="1">
      <alignment horizontal="right" vertical="center"/>
    </xf>
    <xf numFmtId="1" fontId="11" fillId="0" borderId="9" xfId="11" applyNumberFormat="1" applyFont="1" applyFill="1" applyBorder="1" applyAlignment="1">
      <alignment horizontal="right" vertical="center"/>
    </xf>
    <xf numFmtId="1" fontId="11" fillId="0" borderId="0" xfId="11" applyNumberFormat="1" applyFont="1" applyFill="1" applyBorder="1" applyAlignment="1">
      <alignment horizontal="right" vertical="center"/>
    </xf>
    <xf numFmtId="164" fontId="1" fillId="0" borderId="10" xfId="11" applyNumberFormat="1" applyFill="1" applyBorder="1" applyAlignment="1">
      <alignment horizontal="right" vertical="center"/>
    </xf>
    <xf numFmtId="164" fontId="1" fillId="0" borderId="1" xfId="11" applyNumberFormat="1" applyFill="1" applyBorder="1" applyAlignment="1">
      <alignment horizontal="right" vertical="center"/>
    </xf>
    <xf numFmtId="164" fontId="1" fillId="0" borderId="11" xfId="11" applyNumberFormat="1" applyFill="1" applyBorder="1" applyAlignment="1">
      <alignment horizontal="right" vertical="center"/>
    </xf>
    <xf numFmtId="1" fontId="1" fillId="0" borderId="10" xfId="11" applyNumberFormat="1" applyFont="1" applyFill="1" applyBorder="1" applyAlignment="1">
      <alignment horizontal="right" vertical="center"/>
    </xf>
    <xf numFmtId="1" fontId="1" fillId="0" borderId="1" xfId="11" applyNumberFormat="1" applyFont="1" applyFill="1" applyBorder="1" applyAlignment="1">
      <alignment horizontal="right" vertical="center"/>
    </xf>
    <xf numFmtId="1" fontId="1" fillId="0" borderId="11" xfId="11" applyNumberFormat="1" applyFont="1" applyFill="1" applyBorder="1" applyAlignment="1">
      <alignment horizontal="right" vertical="center"/>
    </xf>
    <xf numFmtId="1" fontId="11" fillId="0" borderId="11" xfId="11" applyNumberFormat="1" applyFont="1" applyFill="1" applyBorder="1" applyAlignment="1">
      <alignment horizontal="right" vertical="center"/>
    </xf>
    <xf numFmtId="1" fontId="11" fillId="0" borderId="1" xfId="11" applyNumberFormat="1" applyFont="1" applyFill="1" applyBorder="1" applyAlignment="1">
      <alignment horizontal="center" vertical="center"/>
    </xf>
    <xf numFmtId="1" fontId="11" fillId="0" borderId="11" xfId="11" applyNumberFormat="1" applyFont="1" applyFill="1" applyBorder="1" applyAlignment="1">
      <alignment horizontal="center" vertical="center"/>
    </xf>
    <xf numFmtId="1" fontId="0" fillId="0" borderId="10" xfId="11" applyNumberFormat="1" applyFont="1" applyFill="1" applyBorder="1" applyAlignment="1">
      <alignment horizontal="right" vertical="center"/>
    </xf>
    <xf numFmtId="1" fontId="0" fillId="0" borderId="1" xfId="11" applyNumberFormat="1" applyFont="1" applyFill="1" applyBorder="1" applyAlignment="1">
      <alignment horizontal="right" vertical="center"/>
    </xf>
    <xf numFmtId="1" fontId="0" fillId="0" borderId="11" xfId="11" applyNumberFormat="1" applyFont="1" applyFill="1" applyBorder="1" applyAlignment="1">
      <alignment horizontal="right" vertical="center"/>
    </xf>
    <xf numFmtId="164" fontId="1" fillId="0" borderId="8" xfId="11" applyNumberFormat="1" applyFill="1" applyBorder="1" applyAlignment="1">
      <alignment horizontal="right" vertical="center"/>
    </xf>
    <xf numFmtId="164" fontId="1" fillId="0" borderId="0" xfId="11" applyNumberFormat="1" applyFill="1" applyBorder="1" applyAlignment="1">
      <alignment horizontal="right" vertical="center"/>
    </xf>
    <xf numFmtId="164" fontId="1" fillId="0" borderId="9" xfId="11" applyNumberFormat="1" applyFill="1" applyBorder="1" applyAlignment="1">
      <alignment horizontal="right" vertical="center"/>
    </xf>
    <xf numFmtId="164" fontId="11" fillId="0" borderId="9" xfId="11" applyNumberFormat="1" applyFont="1" applyFill="1" applyBorder="1" applyAlignment="1">
      <alignment horizontal="right" vertical="center"/>
    </xf>
    <xf numFmtId="164" fontId="11" fillId="0" borderId="0" xfId="11" applyNumberFormat="1" applyFont="1" applyFill="1" applyBorder="1" applyAlignment="1">
      <alignment horizontal="right" vertical="center"/>
    </xf>
    <xf numFmtId="1" fontId="1" fillId="0" borderId="8" xfId="11" applyNumberFormat="1" applyFill="1" applyBorder="1" applyAlignment="1">
      <alignment horizontal="left" vertical="center"/>
    </xf>
    <xf numFmtId="3" fontId="1" fillId="0" borderId="8" xfId="11" applyNumberFormat="1" applyFill="1" applyBorder="1" applyAlignment="1">
      <alignment horizontal="right" vertical="center"/>
    </xf>
    <xf numFmtId="3" fontId="1" fillId="0" borderId="0" xfId="11" applyNumberFormat="1" applyFill="1" applyBorder="1" applyAlignment="1">
      <alignment horizontal="right" vertical="center"/>
    </xf>
    <xf numFmtId="3" fontId="1" fillId="0" borderId="9" xfId="11" applyNumberFormat="1" applyFill="1" applyBorder="1" applyAlignment="1">
      <alignment horizontal="right" vertical="center"/>
    </xf>
    <xf numFmtId="3" fontId="11" fillId="0" borderId="9" xfId="11" applyNumberFormat="1" applyFont="1" applyFill="1" applyBorder="1" applyAlignment="1">
      <alignment horizontal="right" vertical="center"/>
    </xf>
    <xf numFmtId="3" fontId="11" fillId="0" borderId="0" xfId="11" applyNumberFormat="1" applyFont="1" applyFill="1" applyBorder="1" applyAlignment="1">
      <alignment horizontal="right" vertical="center"/>
    </xf>
    <xf numFmtId="164" fontId="0" fillId="0" borderId="0" xfId="11" applyFont="1" applyFill="1">
      <alignment vertical="center"/>
    </xf>
    <xf numFmtId="164" fontId="5" fillId="0" borderId="0" xfId="3" applyFont="1" applyFill="1" applyBorder="1" applyAlignment="1">
      <alignment horizontal="center" wrapText="1"/>
    </xf>
    <xf numFmtId="9" fontId="7" fillId="0" borderId="0" xfId="6" applyNumberFormat="1" applyFont="1" applyFill="1" applyAlignment="1">
      <alignment horizontal="center"/>
    </xf>
    <xf numFmtId="164" fontId="4" fillId="0" borderId="2" xfId="1" applyFont="1" applyFill="1" applyBorder="1"/>
    <xf numFmtId="167" fontId="5" fillId="0" borderId="0" xfId="3" applyNumberFormat="1" applyFont="1" applyFill="1"/>
    <xf numFmtId="168" fontId="5" fillId="0" borderId="0" xfId="3" applyNumberFormat="1" applyFont="1" applyFill="1"/>
    <xf numFmtId="169" fontId="5" fillId="0" borderId="0" xfId="3" applyNumberFormat="1" applyFont="1" applyFill="1"/>
    <xf numFmtId="164" fontId="5" fillId="0" borderId="0" xfId="1" applyFont="1" applyFill="1" applyBorder="1" applyAlignment="1">
      <alignment horizontal="center" wrapText="1"/>
    </xf>
    <xf numFmtId="37" fontId="5" fillId="0" borderId="0" xfId="3" applyNumberFormat="1" applyFont="1" applyFill="1"/>
    <xf numFmtId="43" fontId="5" fillId="0" borderId="0" xfId="1" applyNumberFormat="1" applyFont="1" applyFill="1"/>
    <xf numFmtId="170" fontId="1" fillId="0" borderId="0" xfId="2" applyNumberFormat="1" applyFont="1" applyFill="1"/>
    <xf numFmtId="43" fontId="1" fillId="0" borderId="0" xfId="2" applyNumberFormat="1" applyFont="1" applyFill="1"/>
    <xf numFmtId="43" fontId="5" fillId="0" borderId="0" xfId="4" applyNumberFormat="1" applyFont="1" applyFill="1"/>
    <xf numFmtId="165" fontId="5" fillId="0" borderId="0" xfId="1" applyNumberFormat="1" applyFont="1" applyFill="1" applyAlignment="1">
      <alignment horizontal="center"/>
    </xf>
    <xf numFmtId="165" fontId="4" fillId="0" borderId="0" xfId="2" applyNumberFormat="1" applyFont="1" applyFill="1"/>
    <xf numFmtId="41" fontId="5" fillId="0" borderId="0" xfId="1" applyNumberFormat="1" applyFont="1" applyFill="1" applyAlignment="1">
      <alignment horizontal="right"/>
    </xf>
    <xf numFmtId="165" fontId="1" fillId="0" borderId="0" xfId="4" applyNumberFormat="1" applyFont="1" applyFill="1" applyAlignment="1">
      <alignment horizontal="right"/>
    </xf>
    <xf numFmtId="165" fontId="5" fillId="0" borderId="0" xfId="5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right"/>
    </xf>
    <xf numFmtId="164" fontId="5" fillId="0" borderId="1" xfId="3" applyFont="1" applyFill="1" applyBorder="1"/>
    <xf numFmtId="165" fontId="5" fillId="0" borderId="0" xfId="1" applyNumberFormat="1" applyFont="1" applyFill="1" applyAlignment="1">
      <alignment horizontal="center" wrapText="1"/>
    </xf>
    <xf numFmtId="164" fontId="1" fillId="0" borderId="0" xfId="3" applyFont="1" applyFill="1"/>
    <xf numFmtId="0" fontId="1" fillId="0" borderId="0" xfId="3" applyNumberFormat="1" applyFont="1" applyFill="1" applyAlignment="1">
      <alignment horizontal="center"/>
    </xf>
    <xf numFmtId="164" fontId="1" fillId="0" borderId="0" xfId="3" applyFont="1" applyFill="1" applyAlignment="1">
      <alignment horizontal="center"/>
    </xf>
    <xf numFmtId="164" fontId="1" fillId="0" borderId="0" xfId="3" applyFont="1" applyFill="1" applyAlignment="1">
      <alignment horizontal="center" wrapText="1"/>
    </xf>
    <xf numFmtId="9" fontId="1" fillId="0" borderId="0" xfId="3" applyNumberFormat="1" applyFont="1" applyFill="1" applyAlignment="1">
      <alignment horizontal="center"/>
    </xf>
    <xf numFmtId="164" fontId="1" fillId="0" borderId="1" xfId="1" applyFont="1" applyFill="1" applyBorder="1"/>
    <xf numFmtId="164" fontId="1" fillId="0" borderId="0" xfId="1" applyFont="1" applyFill="1" applyBorder="1" applyAlignment="1">
      <alignment horizontal="center" wrapText="1"/>
    </xf>
    <xf numFmtId="9" fontId="1" fillId="0" borderId="0" xfId="1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center" wrapText="1"/>
    </xf>
    <xf numFmtId="171" fontId="5" fillId="0" borderId="0" xfId="5" applyNumberFormat="1" applyFont="1" applyFill="1"/>
    <xf numFmtId="165" fontId="5" fillId="0" borderId="0" xfId="3" applyNumberFormat="1" applyFont="1" applyFill="1"/>
    <xf numFmtId="9" fontId="1" fillId="0" borderId="0" xfId="6" applyFont="1" applyFill="1"/>
    <xf numFmtId="3" fontId="5" fillId="0" borderId="0" xfId="3" applyNumberFormat="1" applyFont="1" applyFill="1"/>
    <xf numFmtId="165" fontId="1" fillId="0" borderId="0" xfId="2" applyNumberFormat="1" applyFont="1" applyFill="1" applyBorder="1"/>
    <xf numFmtId="165" fontId="0" fillId="0" borderId="0" xfId="2" applyNumberFormat="1" applyFont="1" applyFill="1" applyBorder="1"/>
    <xf numFmtId="165" fontId="1" fillId="0" borderId="0" xfId="5" applyNumberFormat="1" applyFont="1" applyFill="1" applyAlignment="1">
      <alignment horizontal="center"/>
    </xf>
    <xf numFmtId="164" fontId="0" fillId="0" borderId="12" xfId="11" applyFont="1" applyFill="1" applyBorder="1" applyAlignment="1">
      <alignment horizontal="center" vertical="center"/>
    </xf>
    <xf numFmtId="164" fontId="1" fillId="0" borderId="14" xfId="11" applyFill="1" applyBorder="1" applyAlignment="1">
      <alignment horizontal="center" vertical="center"/>
    </xf>
    <xf numFmtId="164" fontId="1" fillId="0" borderId="13" xfId="11" applyFill="1" applyBorder="1" applyAlignment="1">
      <alignment horizontal="center" vertical="center"/>
    </xf>
  </cellXfs>
  <cellStyles count="12">
    <cellStyle name="Comma 2" xfId="4" xr:uid="{00000000-0005-0000-0000-000000000000}"/>
    <cellStyle name="Comma 2 2" xfId="5" xr:uid="{00000000-0005-0000-0000-000001000000}"/>
    <cellStyle name="Comma 3" xfId="2" xr:uid="{00000000-0005-0000-0000-000002000000}"/>
    <cellStyle name="Comma 4" xfId="7" xr:uid="{00000000-0005-0000-0000-000003000000}"/>
    <cellStyle name="Currency 2" xfId="9" xr:uid="{00000000-0005-0000-0000-000004000000}"/>
    <cellStyle name="Normal" xfId="0" builtinId="0"/>
    <cellStyle name="Normal 2 4 2" xfId="1" xr:uid="{00000000-0005-0000-0000-000006000000}"/>
    <cellStyle name="Normal 2 5" xfId="11" xr:uid="{00000000-0005-0000-0000-000007000000}"/>
    <cellStyle name="Normal 246" xfId="3" xr:uid="{00000000-0005-0000-0000-000008000000}"/>
    <cellStyle name="Normal 3 2 2" xfId="8" xr:uid="{00000000-0005-0000-0000-000009000000}"/>
    <cellStyle name="Percent 2" xfId="6" xr:uid="{00000000-0005-0000-0000-00000A000000}"/>
    <cellStyle name="Percent 3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C165"/>
  <sheetViews>
    <sheetView tabSelected="1" topLeftCell="P1" zoomScaleNormal="100" workbookViewId="0">
      <selection activeCell="Q1" sqref="Q1"/>
    </sheetView>
  </sheetViews>
  <sheetFormatPr defaultColWidth="9" defaultRowHeight="15" outlineLevelCol="1" x14ac:dyDescent="0.25"/>
  <cols>
    <col min="1" max="1" width="9" style="9"/>
    <col min="2" max="2" width="10.140625" style="12" customWidth="1"/>
    <col min="3" max="3" width="10.42578125" style="31" customWidth="1"/>
    <col min="4" max="4" width="14.140625" style="9" customWidth="1"/>
    <col min="5" max="5" width="17.42578125" style="11" customWidth="1"/>
    <col min="6" max="6" width="15.28515625" style="11" customWidth="1"/>
    <col min="7" max="7" width="14.42578125" style="11" customWidth="1"/>
    <col min="8" max="8" width="14.7109375" style="11" customWidth="1"/>
    <col min="9" max="10" width="14.140625" style="11" customWidth="1"/>
    <col min="11" max="11" width="5.85546875" style="11" customWidth="1"/>
    <col min="12" max="13" width="14.140625" style="11" hidden="1" customWidth="1" outlineLevel="1"/>
    <col min="14" max="15" width="14.140625" style="9" hidden="1" customWidth="1" outlineLevel="1"/>
    <col min="16" max="16" width="4" style="9" customWidth="1" collapsed="1"/>
    <col min="17" max="17" width="21.5703125" style="9" customWidth="1"/>
    <col min="18" max="19" width="13.42578125" style="9" customWidth="1"/>
    <col min="20" max="20" width="17.7109375" style="9" customWidth="1"/>
    <col min="21" max="22" width="13.42578125" style="9" customWidth="1"/>
    <col min="23" max="23" width="4.5703125" style="9" customWidth="1"/>
    <col min="24" max="24" width="13.140625" style="9" customWidth="1"/>
    <col min="25" max="25" width="17.7109375" style="9" customWidth="1"/>
    <col min="26" max="26" width="17.42578125" style="9" customWidth="1"/>
    <col min="27" max="27" width="17.140625" style="9" customWidth="1"/>
    <col min="28" max="29" width="12.85546875" style="9" bestFit="1" customWidth="1"/>
    <col min="30" max="30" width="12" style="9" customWidth="1"/>
    <col min="31" max="31" width="13.42578125" style="9" bestFit="1" customWidth="1"/>
    <col min="32" max="32" width="11.140625" style="9" bestFit="1" customWidth="1"/>
    <col min="33" max="33" width="12.85546875" style="9" customWidth="1"/>
    <col min="34" max="34" width="14.42578125" style="9" bestFit="1" customWidth="1"/>
    <col min="35" max="35" width="13.140625" style="9" customWidth="1"/>
    <col min="36" max="36" width="12.28515625" style="9" customWidth="1"/>
    <col min="37" max="42" width="9" style="9"/>
    <col min="43" max="43" width="10.140625" style="9" bestFit="1" customWidth="1"/>
    <col min="44" max="16384" width="9" style="9"/>
  </cols>
  <sheetData>
    <row r="1" spans="1:26" x14ac:dyDescent="0.25">
      <c r="A1" s="1" t="s">
        <v>14</v>
      </c>
      <c r="B1" s="2"/>
      <c r="C1" s="23"/>
      <c r="D1" s="2"/>
      <c r="E1" s="10"/>
      <c r="F1" s="10"/>
      <c r="G1" s="10"/>
      <c r="H1" s="10"/>
      <c r="I1" s="10"/>
      <c r="J1" s="10"/>
      <c r="K1" s="10"/>
      <c r="L1" s="10"/>
      <c r="M1" s="10"/>
      <c r="N1" s="2"/>
      <c r="O1" s="2"/>
      <c r="P1" s="2"/>
      <c r="Q1" s="2"/>
      <c r="R1" s="2"/>
    </row>
    <row r="2" spans="1:26" x14ac:dyDescent="0.25">
      <c r="A2" s="2" t="s">
        <v>15</v>
      </c>
      <c r="B2" s="2"/>
      <c r="C2" s="23"/>
      <c r="D2" s="2"/>
      <c r="E2" s="16"/>
      <c r="F2" s="16"/>
      <c r="G2" s="16"/>
      <c r="H2" s="16"/>
      <c r="I2" s="16"/>
      <c r="J2" s="16"/>
      <c r="K2" s="10"/>
      <c r="L2" s="10"/>
      <c r="M2" s="10"/>
      <c r="N2" s="2"/>
      <c r="O2" s="2"/>
      <c r="P2" s="2"/>
      <c r="Q2" s="2"/>
      <c r="R2" s="2"/>
    </row>
    <row r="3" spans="1:26" ht="75" x14ac:dyDescent="0.25">
      <c r="A3" s="1" t="s">
        <v>16</v>
      </c>
      <c r="B3" s="22"/>
      <c r="C3" s="23"/>
      <c r="D3" s="24" t="s">
        <v>0</v>
      </c>
      <c r="E3" s="14" t="s">
        <v>17</v>
      </c>
      <c r="F3" s="14" t="s">
        <v>18</v>
      </c>
      <c r="G3" s="14" t="s">
        <v>19</v>
      </c>
      <c r="H3" s="14" t="s">
        <v>12</v>
      </c>
      <c r="I3" s="14" t="s">
        <v>1</v>
      </c>
      <c r="J3" s="2"/>
      <c r="K3" s="10"/>
      <c r="L3" s="10"/>
      <c r="M3" s="10"/>
      <c r="N3" s="2"/>
      <c r="O3" s="2"/>
      <c r="P3" s="2"/>
      <c r="Q3" s="32"/>
      <c r="R3" s="4" t="s">
        <v>2</v>
      </c>
      <c r="S3" s="17" t="s">
        <v>3</v>
      </c>
      <c r="T3" s="17" t="s">
        <v>4</v>
      </c>
      <c r="U3" s="17" t="s">
        <v>5</v>
      </c>
      <c r="V3" s="17" t="s">
        <v>6</v>
      </c>
      <c r="W3" s="108"/>
      <c r="X3" s="108"/>
    </row>
    <row r="4" spans="1:26" x14ac:dyDescent="0.25">
      <c r="A4" s="2"/>
      <c r="B4" s="22"/>
      <c r="C4" s="23">
        <v>2022</v>
      </c>
      <c r="D4" s="28">
        <f>SUM(E4:I4)</f>
        <v>143300</v>
      </c>
      <c r="E4" s="16">
        <v>168500</v>
      </c>
      <c r="F4" s="16">
        <v>-55000</v>
      </c>
      <c r="G4" s="16">
        <v>0</v>
      </c>
      <c r="H4" s="16">
        <f>23100+19600-5400</f>
        <v>37300</v>
      </c>
      <c r="I4" s="18">
        <v>-7500</v>
      </c>
      <c r="J4" s="2"/>
      <c r="K4" s="10"/>
      <c r="L4" s="10"/>
      <c r="M4" s="10"/>
      <c r="N4" s="2"/>
      <c r="O4" s="2"/>
      <c r="P4" s="2"/>
      <c r="Q4" s="2" t="str">
        <f>$A3&amp;C4&amp;"OPINC"</f>
        <v>ALE2022OPINC</v>
      </c>
      <c r="R4" s="19">
        <f>E4/D4</f>
        <v>1.1758548499651083</v>
      </c>
      <c r="S4" s="109">
        <f>SUMIFS('FERC Form 1-2 Data'!$R$6:$R$14,'FERC Form 1-2 Data'!$C$6:$C$14,$A1)/SUM(SUMIFS('FERC Form 1-2 Data'!$R$6:$R$14,'FERC Form 1-2 Data'!$C$6:$C$14,$A1),SUMIFS('FERC Form 1-2 Data'!$AD$6:$AD$14,'FERC Form 1-2 Data'!$C$6:$C$14,$A1),SUMIFS('FERC Form 1-2 Data'!$AP$6:$AP$14,'FERC Form 1-2 Data'!$C$6:$C$14,$A1))</f>
        <v>0.98101899778965329</v>
      </c>
      <c r="T4" s="109">
        <f>SUMIFS('FERC Form 1-2 Data'!$AD$6:$AD$14,'FERC Form 1-2 Data'!$C$6:$C$14,$A1)/SUM(SUMIFS('FERC Form 1-2 Data'!$R$6:$R$14,'FERC Form 1-2 Data'!$C$6:$C$14,$A1),SUMIFS('FERC Form 1-2 Data'!$AD$6:$AD$14,'FERC Form 1-2 Data'!$C$6:$C$14,$A1),SUMIFS('FERC Form 1-2 Data'!$AP$6:$AP$14,'FERC Form 1-2 Data'!$C$6:$C$14,$A1))</f>
        <v>4.3199686634397471E-3</v>
      </c>
      <c r="U4" s="53">
        <f t="shared" ref="U4:V6" si="0">IF(OR(ISBLANK($R4),ISBLANK(S4)),"NA",$R4*S4)</f>
        <v>1.1535359464588737</v>
      </c>
      <c r="V4" s="53">
        <f t="shared" si="0"/>
        <v>5.0796561046029132E-3</v>
      </c>
      <c r="W4" s="53"/>
      <c r="X4" s="53"/>
    </row>
    <row r="5" spans="1:26" x14ac:dyDescent="0.25">
      <c r="A5" s="2"/>
      <c r="B5" s="22" t="s">
        <v>8</v>
      </c>
      <c r="C5" s="23">
        <v>2021</v>
      </c>
      <c r="D5" s="28">
        <f>SUM(E5:I5)</f>
        <v>148500</v>
      </c>
      <c r="E5" s="16">
        <v>142600</v>
      </c>
      <c r="F5" s="16">
        <v>-13900</v>
      </c>
      <c r="G5" s="16">
        <v>0</v>
      </c>
      <c r="H5" s="16">
        <f>13800+13200+6300</f>
        <v>33300</v>
      </c>
      <c r="I5" s="16">
        <v>-13500</v>
      </c>
      <c r="J5" s="16"/>
      <c r="K5" s="10"/>
      <c r="L5" s="10"/>
      <c r="M5" s="10"/>
      <c r="N5" s="2"/>
      <c r="O5" s="2"/>
      <c r="P5" s="2"/>
      <c r="Q5" s="2" t="str">
        <f>$A3&amp;C5&amp;"OPINC"</f>
        <v>ALE2021OPINC</v>
      </c>
      <c r="R5" s="19">
        <f>E5/D5</f>
        <v>0.96026936026936027</v>
      </c>
      <c r="S5" s="109">
        <f>SUMIFS('FERC Form 1-2 Data'!$BN$6:$BN$14,'FERC Form 1-2 Data'!$C$6:$C$14,$A1)/SUM(SUMIFS('FERC Form 1-2 Data'!$BN$6:$BN$14,'FERC Form 1-2 Data'!$C$6:$C$14,$A1),SUMIFS('FERC Form 1-2 Data'!$BZ$6:$BZ$14,'FERC Form 1-2 Data'!$C$6:$C$14,$A1),SUMIFS('FERC Form 1-2 Data'!$CL$6:$CL$14,'FERC Form 1-2 Data'!$C$6:$C$14,$A1))</f>
        <v>0.97912174739858848</v>
      </c>
      <c r="T5" s="109">
        <f>SUMIFS('FERC Form 1-2 Data'!$BZ$6:$BZ$14,'FERC Form 1-2 Data'!$C$6:$C$14,$A1)/SUM(SUMIFS('FERC Form 1-2 Data'!$BN$6:$BN$14,'FERC Form 1-2 Data'!$C$6:$C$14,$A1),SUMIFS('FERC Form 1-2 Data'!$BZ$6:$BZ$14,'FERC Form 1-2 Data'!$C$6:$C$14,$A1),SUMIFS('FERC Form 1-2 Data'!$CL$6:$CL$14,'FERC Form 1-2 Data'!$C$6:$C$14,$A1))</f>
        <v>1.4329525518608295E-3</v>
      </c>
      <c r="U5" s="53">
        <f t="shared" si="0"/>
        <v>0.94022061400026069</v>
      </c>
      <c r="V5" s="53">
        <f t="shared" si="0"/>
        <v>1.3760204302717461E-3</v>
      </c>
      <c r="W5" s="53"/>
      <c r="X5" s="53"/>
    </row>
    <row r="6" spans="1:26" ht="15.75" thickBot="1" x14ac:dyDescent="0.3">
      <c r="A6" s="2"/>
      <c r="B6" s="22"/>
      <c r="C6" s="23">
        <v>2020</v>
      </c>
      <c r="D6" s="28">
        <f>SUM(E6:I6)</f>
        <v>150900</v>
      </c>
      <c r="E6" s="16">
        <v>143200</v>
      </c>
      <c r="F6" s="16">
        <v>1000</v>
      </c>
      <c r="G6" s="16">
        <v>0</v>
      </c>
      <c r="H6" s="16">
        <f>8000+13200-1000</f>
        <v>20200</v>
      </c>
      <c r="I6" s="16">
        <v>-13500</v>
      </c>
      <c r="J6" s="16"/>
      <c r="K6" s="10"/>
      <c r="L6" s="10"/>
      <c r="M6" s="10"/>
      <c r="N6" s="2"/>
      <c r="O6" s="2"/>
      <c r="P6" s="2"/>
      <c r="Q6" s="2" t="str">
        <f>$A3&amp;C6&amp;"OPINC"</f>
        <v>ALE2020OPINC</v>
      </c>
      <c r="R6" s="19">
        <f>E6/D6</f>
        <v>0.94897282968853547</v>
      </c>
      <c r="S6" s="109">
        <f>SUMIFS('FERC Form 1-2 Data'!$DJ$6:$DJ$14,'FERC Form 1-2 Data'!$C$6:$C$14,$A1)/SUM(SUMIFS('FERC Form 1-2 Data'!$DJ$6:$DJ$14,'FERC Form 1-2 Data'!$C$6:$C$14,$A1),SUMIFS('FERC Form 1-2 Data'!$DV$6:$DV$14,'FERC Form 1-2 Data'!$C$6:$C$14,$A1),SUMIFS('FERC Form 1-2 Data'!$EH$6:$EH$14,'FERC Form 1-2 Data'!$C$6:$C$14,$A1))</f>
        <v>0.97277027958033424</v>
      </c>
      <c r="T6" s="109">
        <f>SUMIFS('FERC Form 1-2 Data'!$DV$6:$DV$14,'FERC Form 1-2 Data'!$C$6:$C$14,$A1)/SUM(SUMIFS('FERC Form 1-2 Data'!$DJ$6:$DJ$14,'FERC Form 1-2 Data'!$C$6:$C$14,$A1),SUMIFS('FERC Form 1-2 Data'!$DV$6:$DV$14,'FERC Form 1-2 Data'!$C$6:$C$14,$A1),SUMIFS('FERC Form 1-2 Data'!$EH$6:$EH$14,'FERC Form 1-2 Data'!$C$6:$C$14,$A1))</f>
        <v>6.0627136548846178E-3</v>
      </c>
      <c r="U6" s="53">
        <f t="shared" si="0"/>
        <v>0.92313256485025752</v>
      </c>
      <c r="V6" s="53">
        <f t="shared" si="0"/>
        <v>5.7533505326671786E-3</v>
      </c>
      <c r="W6" s="53"/>
      <c r="X6" s="53"/>
    </row>
    <row r="7" spans="1:26" ht="15.75" thickBot="1" x14ac:dyDescent="0.3">
      <c r="A7" s="2"/>
      <c r="B7" s="22"/>
      <c r="D7" s="26"/>
      <c r="E7" s="16"/>
      <c r="F7" s="16"/>
      <c r="G7" s="16"/>
      <c r="H7" s="16"/>
      <c r="I7" s="16"/>
      <c r="J7" s="16"/>
      <c r="K7" s="10"/>
      <c r="L7" s="10"/>
      <c r="M7" s="10"/>
      <c r="N7" s="2"/>
      <c r="O7" s="2"/>
      <c r="P7" s="2"/>
      <c r="Q7" s="110" t="str">
        <f>A3&amp;"OPINC"&amp;"AVG"</f>
        <v>ALEOPINCAVG</v>
      </c>
      <c r="R7" s="6">
        <f>AVERAGE(R4:R6)</f>
        <v>1.0283656799743348</v>
      </c>
      <c r="S7" s="6">
        <f>AVERAGE(S4:S6)</f>
        <v>0.97763700825619193</v>
      </c>
      <c r="T7" s="6">
        <f>AVERAGE(T4:T6)</f>
        <v>3.9385449567283983E-3</v>
      </c>
      <c r="U7" s="6">
        <f>AVERAGE(U4:U6)</f>
        <v>1.0056297084364638</v>
      </c>
      <c r="V7" s="57">
        <f>AVERAGE(V4:V6)</f>
        <v>4.0696756891806128E-3</v>
      </c>
      <c r="Z7" s="111"/>
    </row>
    <row r="8" spans="1:26" x14ac:dyDescent="0.25">
      <c r="D8" s="113"/>
    </row>
    <row r="11" spans="1:26" x14ac:dyDescent="0.25">
      <c r="A11" s="1" t="s">
        <v>20</v>
      </c>
      <c r="B11" s="22"/>
      <c r="C11" s="23"/>
      <c r="D11" s="2"/>
      <c r="E11" s="16"/>
      <c r="F11" s="16"/>
      <c r="G11" s="16"/>
      <c r="H11" s="16"/>
      <c r="I11" s="10"/>
      <c r="J11" s="10"/>
      <c r="K11" s="10"/>
      <c r="L11" s="10"/>
      <c r="M11" s="10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6" x14ac:dyDescent="0.25">
      <c r="A12" s="2" t="s">
        <v>21</v>
      </c>
      <c r="B12" s="22"/>
      <c r="C12" s="23"/>
      <c r="D12" s="2"/>
      <c r="E12" s="16"/>
      <c r="F12" s="16"/>
      <c r="G12" s="16"/>
      <c r="H12" s="16"/>
      <c r="I12" s="10"/>
      <c r="J12" s="10"/>
      <c r="K12" s="10"/>
      <c r="L12" s="10"/>
      <c r="M12" s="10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6" x14ac:dyDescent="0.25">
      <c r="A13" s="1"/>
      <c r="B13" s="22"/>
      <c r="C13" s="23"/>
      <c r="D13" s="2"/>
      <c r="E13" s="16" t="s">
        <v>22</v>
      </c>
      <c r="F13" s="16"/>
      <c r="G13" s="16"/>
      <c r="H13" s="16" t="s">
        <v>23</v>
      </c>
      <c r="I13" s="10"/>
      <c r="J13" s="10"/>
      <c r="K13" s="10"/>
      <c r="L13" s="10"/>
      <c r="M13" s="10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6" ht="75" x14ac:dyDescent="0.25">
      <c r="A14" s="1" t="s">
        <v>24</v>
      </c>
      <c r="B14" s="22"/>
      <c r="C14" s="23"/>
      <c r="D14" s="24" t="s">
        <v>0</v>
      </c>
      <c r="E14" s="14" t="s">
        <v>25</v>
      </c>
      <c r="F14" s="14" t="s">
        <v>26</v>
      </c>
      <c r="G14" s="14" t="s">
        <v>27</v>
      </c>
      <c r="H14" s="7" t="s">
        <v>28</v>
      </c>
      <c r="I14" s="10"/>
      <c r="J14" s="10"/>
      <c r="K14" s="10"/>
      <c r="L14" s="10"/>
      <c r="M14" s="10"/>
      <c r="N14" s="2"/>
      <c r="O14" s="2"/>
      <c r="P14" s="2"/>
      <c r="Q14" s="32"/>
      <c r="R14" s="4" t="s">
        <v>2</v>
      </c>
      <c r="S14" s="4" t="s">
        <v>3</v>
      </c>
      <c r="T14" s="4" t="s">
        <v>4</v>
      </c>
      <c r="U14" s="4" t="s">
        <v>5</v>
      </c>
      <c r="V14" s="4" t="s">
        <v>6</v>
      </c>
      <c r="W14" s="114"/>
      <c r="X14" s="114"/>
    </row>
    <row r="15" spans="1:26" x14ac:dyDescent="0.25">
      <c r="A15" s="2"/>
      <c r="B15" s="22"/>
      <c r="C15" s="23">
        <v>2022</v>
      </c>
      <c r="D15" s="25">
        <f>SUM(E15:H15)</f>
        <v>928000</v>
      </c>
      <c r="E15" s="16">
        <v>805000</v>
      </c>
      <c r="F15" s="16">
        <v>97000</v>
      </c>
      <c r="G15" s="16">
        <v>3000</v>
      </c>
      <c r="H15" s="16">
        <v>23000</v>
      </c>
      <c r="I15" s="10"/>
      <c r="J15" s="10"/>
      <c r="K15" s="10"/>
      <c r="L15" s="10"/>
      <c r="M15" s="10"/>
      <c r="N15" s="2"/>
      <c r="O15" s="2"/>
      <c r="P15" s="2"/>
      <c r="Q15" s="2" t="str">
        <f>$A14&amp;C15&amp;"OPINC"</f>
        <v>LNT2022OPINC</v>
      </c>
      <c r="R15" s="19">
        <f>SUM(E15:G15)/D15</f>
        <v>0.97521551724137934</v>
      </c>
      <c r="S15" s="19">
        <f>E15/SUM(E15:G15)</f>
        <v>0.88950276243093918</v>
      </c>
      <c r="T15" s="19">
        <f>F15/SUM(E15:G15)</f>
        <v>0.10718232044198896</v>
      </c>
      <c r="U15" s="5">
        <f t="shared" ref="U15:V17" si="1">IF(OR(ISBLANK($R15),ISBLANK(S15)),"NA",$R15*S15)</f>
        <v>0.86745689655172409</v>
      </c>
      <c r="V15" s="5">
        <f t="shared" si="1"/>
        <v>0.10452586206896552</v>
      </c>
      <c r="W15" s="5"/>
      <c r="X15" s="5"/>
    </row>
    <row r="16" spans="1:26" x14ac:dyDescent="0.25">
      <c r="A16" s="2"/>
      <c r="B16" s="22" t="s">
        <v>8</v>
      </c>
      <c r="C16" s="23">
        <v>2021</v>
      </c>
      <c r="D16" s="25">
        <f>SUM(E16:H16)</f>
        <v>795000</v>
      </c>
      <c r="E16" s="16">
        <v>716000</v>
      </c>
      <c r="F16" s="16">
        <v>63000</v>
      </c>
      <c r="G16" s="16">
        <v>-11000</v>
      </c>
      <c r="H16" s="16">
        <v>27000</v>
      </c>
      <c r="I16" s="10"/>
      <c r="J16" s="10"/>
      <c r="K16" s="10"/>
      <c r="L16" s="10"/>
      <c r="M16" s="10"/>
      <c r="N16" s="2"/>
      <c r="O16" s="2"/>
      <c r="P16" s="2"/>
      <c r="Q16" s="2" t="str">
        <f>$A14&amp;C16&amp;"OPINC"</f>
        <v>LNT2021OPINC</v>
      </c>
      <c r="R16" s="19">
        <f>SUM(E16:G16)/D16</f>
        <v>0.96603773584905661</v>
      </c>
      <c r="S16" s="19">
        <f t="shared" ref="S16:S17" si="2">E16/SUM(E16:G16)</f>
        <v>0.93229166666666663</v>
      </c>
      <c r="T16" s="19">
        <f>F16/SUM(E16:G16)</f>
        <v>8.203125E-2</v>
      </c>
      <c r="U16" s="5">
        <f t="shared" si="1"/>
        <v>0.90062893081761008</v>
      </c>
      <c r="V16" s="5">
        <f t="shared" si="1"/>
        <v>7.9245283018867921E-2</v>
      </c>
      <c r="W16" s="5"/>
      <c r="X16" s="5"/>
    </row>
    <row r="17" spans="1:26" ht="15.75" thickBot="1" x14ac:dyDescent="0.3">
      <c r="A17" s="2"/>
      <c r="B17" s="22"/>
      <c r="C17" s="23">
        <v>2020</v>
      </c>
      <c r="D17" s="25">
        <f>SUM(E17:H17)</f>
        <v>740000</v>
      </c>
      <c r="E17" s="16">
        <v>643000</v>
      </c>
      <c r="F17" s="16">
        <v>74000</v>
      </c>
      <c r="G17" s="16">
        <v>-1000</v>
      </c>
      <c r="H17" s="16">
        <v>24000</v>
      </c>
      <c r="I17" s="10"/>
      <c r="J17" s="10"/>
      <c r="K17" s="10"/>
      <c r="L17" s="10"/>
      <c r="M17" s="10"/>
      <c r="N17" s="2"/>
      <c r="O17" s="2"/>
      <c r="P17" s="2"/>
      <c r="Q17" s="2" t="str">
        <f>$A14&amp;C17&amp;"OPINC"</f>
        <v>LNT2020OPINC</v>
      </c>
      <c r="R17" s="19">
        <f>IF(SUM(E17:G17)/D17&gt;100%,100%, SUM(E17:G17)/D17)</f>
        <v>0.96756756756756757</v>
      </c>
      <c r="S17" s="19">
        <f t="shared" si="2"/>
        <v>0.89804469273743015</v>
      </c>
      <c r="T17" s="19">
        <f>F17/SUM(E17:G17)</f>
        <v>0.10335195530726257</v>
      </c>
      <c r="U17" s="5">
        <f t="shared" si="1"/>
        <v>0.86891891891891893</v>
      </c>
      <c r="V17" s="5">
        <f t="shared" si="1"/>
        <v>0.1</v>
      </c>
      <c r="W17" s="5"/>
      <c r="X17" s="5"/>
      <c r="Z17" s="111"/>
    </row>
    <row r="18" spans="1:26" ht="15.75" thickBot="1" x14ac:dyDescent="0.3">
      <c r="A18" s="2"/>
      <c r="B18" s="22"/>
      <c r="C18" s="23"/>
      <c r="D18" s="25"/>
      <c r="E18" s="16"/>
      <c r="F18" s="16"/>
      <c r="G18" s="16"/>
      <c r="H18" s="16"/>
      <c r="I18" s="10"/>
      <c r="J18" s="10"/>
      <c r="K18" s="10"/>
      <c r="L18" s="10"/>
      <c r="M18" s="10"/>
      <c r="N18" s="2"/>
      <c r="O18" s="2"/>
      <c r="P18" s="2"/>
      <c r="Q18" s="110" t="str">
        <f>A14&amp;"OPINC"&amp;"AVG"</f>
        <v>LNTOPINCAVG</v>
      </c>
      <c r="R18" s="6">
        <f>AVERAGE(R15:R17)</f>
        <v>0.96960694021933447</v>
      </c>
      <c r="S18" s="6">
        <f>AVERAGE(S15:S17)</f>
        <v>0.90661304061167858</v>
      </c>
      <c r="T18" s="6">
        <f>AVERAGE(T15:T17)</f>
        <v>9.7521841916417176E-2</v>
      </c>
      <c r="U18" s="6">
        <f>AVERAGE(U15:U17)</f>
        <v>0.87900158209608437</v>
      </c>
      <c r="V18" s="57">
        <f>AVERAGE(V15:V17)</f>
        <v>9.459038169594447E-2</v>
      </c>
      <c r="W18" s="2"/>
      <c r="X18" s="2"/>
    </row>
    <row r="19" spans="1:26" x14ac:dyDescent="0.25">
      <c r="D19" s="113"/>
    </row>
    <row r="20" spans="1:26" x14ac:dyDescent="0.25">
      <c r="A20" s="1" t="s">
        <v>29</v>
      </c>
      <c r="B20" s="22"/>
      <c r="C20" s="23"/>
      <c r="D20" s="2"/>
      <c r="E20" s="8"/>
      <c r="F20" s="8"/>
      <c r="G20" s="8"/>
      <c r="H20" s="8"/>
      <c r="I20" s="8"/>
      <c r="J20" s="8"/>
      <c r="K20" s="8"/>
      <c r="L20" s="8"/>
      <c r="M20" s="54"/>
      <c r="N20" s="2"/>
      <c r="O20" s="2"/>
      <c r="P20" s="2"/>
      <c r="Q20" s="2"/>
      <c r="R20" s="2"/>
    </row>
    <row r="21" spans="1:26" x14ac:dyDescent="0.25">
      <c r="A21" s="3" t="s">
        <v>30</v>
      </c>
      <c r="B21" s="22"/>
      <c r="C21" s="23"/>
      <c r="D21" s="2"/>
      <c r="E21" s="8"/>
      <c r="F21" s="8"/>
      <c r="G21" s="8"/>
      <c r="H21" s="8"/>
      <c r="I21" s="8"/>
      <c r="J21" s="8"/>
      <c r="K21" s="8"/>
      <c r="L21" s="8"/>
      <c r="M21" s="54"/>
      <c r="N21" s="2"/>
      <c r="O21" s="2"/>
      <c r="P21" s="2"/>
      <c r="Q21" s="2"/>
      <c r="R21" s="2"/>
    </row>
    <row r="22" spans="1:26" ht="75" x14ac:dyDescent="0.25">
      <c r="A22" s="1" t="s">
        <v>31</v>
      </c>
      <c r="B22" s="22"/>
      <c r="C22" s="23"/>
      <c r="D22" s="24" t="s">
        <v>0</v>
      </c>
      <c r="E22" s="20" t="s">
        <v>32</v>
      </c>
      <c r="F22" s="50" t="s">
        <v>33</v>
      </c>
      <c r="G22" s="20" t="s">
        <v>34</v>
      </c>
      <c r="H22" s="20" t="s">
        <v>35</v>
      </c>
      <c r="I22" s="20" t="s">
        <v>36</v>
      </c>
      <c r="J22" s="20" t="s">
        <v>37</v>
      </c>
      <c r="N22" s="2"/>
      <c r="O22" s="2"/>
      <c r="P22" s="2"/>
      <c r="Q22" s="32"/>
      <c r="R22" s="4" t="s">
        <v>2</v>
      </c>
      <c r="S22" s="17" t="s">
        <v>3</v>
      </c>
      <c r="T22" s="17" t="s">
        <v>4</v>
      </c>
      <c r="U22" s="17" t="s">
        <v>5</v>
      </c>
      <c r="V22" s="17" t="s">
        <v>6</v>
      </c>
      <c r="W22" s="108"/>
      <c r="X22" s="108"/>
    </row>
    <row r="23" spans="1:26" x14ac:dyDescent="0.25">
      <c r="A23" s="2"/>
      <c r="B23" s="22"/>
      <c r="C23" s="23">
        <v>2022</v>
      </c>
      <c r="D23" s="25">
        <f>SUM(E23:J23)</f>
        <v>1736000</v>
      </c>
      <c r="E23" s="143">
        <f>(562-10+213)*1000</f>
        <v>765000</v>
      </c>
      <c r="F23" s="143"/>
      <c r="G23" s="11">
        <f>(74+68+202)*1000</f>
        <v>344000</v>
      </c>
      <c r="H23" s="10">
        <f>(123+46+44)*1000</f>
        <v>213000</v>
      </c>
      <c r="I23" s="10">
        <f>(263+84+92)*1000</f>
        <v>439000</v>
      </c>
      <c r="J23" s="10">
        <f>(-76-20+72-1)*1000</f>
        <v>-25000</v>
      </c>
      <c r="N23" s="2"/>
      <c r="O23" s="2"/>
      <c r="P23" s="2"/>
      <c r="Q23" s="2" t="str">
        <f>$A22&amp;C23&amp;"OPINC"</f>
        <v>AEE2022OPINC</v>
      </c>
      <c r="R23" s="19">
        <f>IF(SUM(E23:I23)/D23&gt;100%,100%,SUM(E23:I23)/D23)</f>
        <v>1</v>
      </c>
      <c r="S23" s="109">
        <f>SUMIFS('FERC Form 1-2 Data'!$R$6:$R$14,'FERC Form 1-2 Data'!$C$6:$C$14,$A20)/SUM(SUMIFS('FERC Form 1-2 Data'!$R$6:$R$14,'FERC Form 1-2 Data'!$C$6:$C$14,$A20),SUMIFS('FERC Form 1-2 Data'!$AD$6:$AD$14,'FERC Form 1-2 Data'!$C$6:$C$14,$A20),SUMIFS('FERC Form 1-2 Data'!$AP$6:$AP$14,'FERC Form 1-2 Data'!$C$6:$C$14,$A20))</f>
        <v>0.84835254583881448</v>
      </c>
      <c r="T23" s="109">
        <f>SUMIFS('FERC Form 1-2 Data'!$AD$6:$AD$14,'FERC Form 1-2 Data'!$C$6:$C$14,$A20)/SUM(SUMIFS('FERC Form 1-2 Data'!$R$6:$R$14,'FERC Form 1-2 Data'!$C$6:$C$14,$A20),SUMIFS('FERC Form 1-2 Data'!$AD$6:$AD$14,'FERC Form 1-2 Data'!$C$6:$C$14,$A20),SUMIFS('FERC Form 1-2 Data'!$AP$6:$AP$14,'FERC Form 1-2 Data'!$C$6:$C$14,$A20))</f>
        <v>0.15164745416118555</v>
      </c>
      <c r="U23" s="53">
        <f t="shared" ref="U23:V25" si="3">IF(OR(ISBLANK($R23),ISBLANK(S23)),"NA",$R23*S23)</f>
        <v>0.84835254583881448</v>
      </c>
      <c r="V23" s="53">
        <f t="shared" si="3"/>
        <v>0.15164745416118555</v>
      </c>
      <c r="W23" s="53"/>
      <c r="X23" s="53"/>
    </row>
    <row r="24" spans="1:26" x14ac:dyDescent="0.25">
      <c r="A24" s="2"/>
      <c r="B24" s="22" t="s">
        <v>8</v>
      </c>
      <c r="C24" s="23">
        <v>2021</v>
      </c>
      <c r="D24" s="25">
        <f>SUM(E24:J24)</f>
        <v>1530000</v>
      </c>
      <c r="E24" s="143">
        <f>(518+3+137)*1000</f>
        <v>658000</v>
      </c>
      <c r="F24" s="143"/>
      <c r="G24" s="16">
        <f>(165+53+74)*1000</f>
        <v>292000</v>
      </c>
      <c r="H24" s="10">
        <f>(108+39+42)*1000</f>
        <v>189000</v>
      </c>
      <c r="I24" s="10">
        <f>(230+82+83)*1000</f>
        <v>395000</v>
      </c>
      <c r="J24" s="10">
        <f>(-31-20+50-3)*1000</f>
        <v>-4000</v>
      </c>
      <c r="N24" s="2"/>
      <c r="O24" s="2"/>
      <c r="P24" s="2"/>
      <c r="Q24" s="2" t="str">
        <f>$A22&amp;C24&amp;"OPINC"</f>
        <v>AEE2021OPINC</v>
      </c>
      <c r="R24" s="19">
        <f>IF(SUM(E24:I24)/D24&gt;100%,100%,SUM(E24:I24)/D24)</f>
        <v>1</v>
      </c>
      <c r="S24" s="109">
        <f>SUMIFS('FERC Form 1-2 Data'!$BN$6:$BN$14,'FERC Form 1-2 Data'!$C$6:$C$14,$A20)/SUM(SUMIFS('FERC Form 1-2 Data'!$BN$6:$BN$14,'FERC Form 1-2 Data'!$C$6:$C$14,$A20),SUMIFS('FERC Form 1-2 Data'!$BZ$6:$BZ$14,'FERC Form 1-2 Data'!$C$6:$C$14,$A20),SUMIFS('FERC Form 1-2 Data'!$CL$6:$CL$14,'FERC Form 1-2 Data'!$C$6:$C$14,$A20))</f>
        <v>0.84148896258835182</v>
      </c>
      <c r="T24" s="109">
        <f>SUMIFS('FERC Form 1-2 Data'!$BZ$6:$BZ$14,'FERC Form 1-2 Data'!$C$6:$C$14,$A20)/SUM(SUMIFS('FERC Form 1-2 Data'!$BN$6:$BN$14,'FERC Form 1-2 Data'!$C$6:$C$14,$A20),SUMIFS('FERC Form 1-2 Data'!$BZ$6:$BZ$14,'FERC Form 1-2 Data'!$C$6:$C$14,$A20),SUMIFS('FERC Form 1-2 Data'!$CL$6:$CL$14,'FERC Form 1-2 Data'!$C$6:$C$14,$A20))</f>
        <v>0.15851103741164818</v>
      </c>
      <c r="U24" s="53">
        <f t="shared" si="3"/>
        <v>0.84148896258835182</v>
      </c>
      <c r="V24" s="53">
        <f t="shared" si="3"/>
        <v>0.15851103741164818</v>
      </c>
      <c r="W24" s="53"/>
      <c r="X24" s="53"/>
    </row>
    <row r="25" spans="1:26" ht="15.75" thickBot="1" x14ac:dyDescent="0.3">
      <c r="A25" s="2"/>
      <c r="B25" s="22"/>
      <c r="C25" s="23">
        <v>2020</v>
      </c>
      <c r="D25" s="25">
        <f>SUM(E25:J25)</f>
        <v>1445000</v>
      </c>
      <c r="E25" s="143">
        <f>(436+34+190)*1000</f>
        <v>660000</v>
      </c>
      <c r="F25" s="143"/>
      <c r="G25" s="16">
        <f>(143+42+72)*1000</f>
        <v>257000</v>
      </c>
      <c r="H25" s="10">
        <f>(99+36+41)*1000</f>
        <v>176000</v>
      </c>
      <c r="I25" s="10">
        <f>(216+78+78)*1000</f>
        <v>372000</v>
      </c>
      <c r="J25" s="10">
        <f>(-23-35+42-4)*1000</f>
        <v>-20000</v>
      </c>
      <c r="N25" s="2"/>
      <c r="O25" s="2"/>
      <c r="P25" s="2"/>
      <c r="Q25" s="2" t="str">
        <f>$A22&amp;C25&amp;"OPINC"</f>
        <v>AEE2020OPINC</v>
      </c>
      <c r="R25" s="19">
        <f>IF(SUM(E25:I25)/D25&gt;100%,100%,SUM(E25:I25)/D25)</f>
        <v>1</v>
      </c>
      <c r="S25" s="109">
        <f>SUMIFS('FERC Form 1-2 Data'!$DJ$6:$DJ$14,'FERC Form 1-2 Data'!$C$6:$C$14,$A20)/SUM(SUMIFS('FERC Form 1-2 Data'!$DJ$6:$DJ$14,'FERC Form 1-2 Data'!$C$6:$C$14,$A20),SUMIFS('FERC Form 1-2 Data'!$DV$6:$DV$14,'FERC Form 1-2 Data'!$C$6:$C$14,$A20),SUMIFS('FERC Form 1-2 Data'!$EH$6:$EH$14,'FERC Form 1-2 Data'!$C$6:$C$14,$A20))</f>
        <v>0.84733187941150179</v>
      </c>
      <c r="T25" s="109">
        <f>SUMIFS('FERC Form 1-2 Data'!$DV$6:$DV$14,'FERC Form 1-2 Data'!$C$6:$C$14,$A20)/SUM(SUMIFS('FERC Form 1-2 Data'!$DJ$6:$DJ$14,'FERC Form 1-2 Data'!$C$6:$C$14,$A20),SUMIFS('FERC Form 1-2 Data'!$DV$6:$DV$14,'FERC Form 1-2 Data'!$C$6:$C$14,$A20),SUMIFS('FERC Form 1-2 Data'!$EH$6:$EH$14,'FERC Form 1-2 Data'!$C$6:$C$14,$A20))</f>
        <v>0.15266812058849819</v>
      </c>
      <c r="U25" s="53">
        <f t="shared" si="3"/>
        <v>0.84733187941150179</v>
      </c>
      <c r="V25" s="53">
        <f t="shared" si="3"/>
        <v>0.15266812058849819</v>
      </c>
      <c r="W25" s="53"/>
      <c r="X25" s="53"/>
    </row>
    <row r="26" spans="1:26" ht="15.75" thickBot="1" x14ac:dyDescent="0.3">
      <c r="A26" s="2"/>
      <c r="B26" s="22"/>
      <c r="C26" s="23"/>
      <c r="D26" s="25"/>
      <c r="E26" s="16"/>
      <c r="F26" s="16"/>
      <c r="G26" s="16"/>
      <c r="H26" s="10"/>
      <c r="I26" s="10"/>
      <c r="J26" s="10"/>
      <c r="N26" s="2"/>
      <c r="O26" s="2"/>
      <c r="P26" s="2"/>
      <c r="Q26" s="110" t="str">
        <f>A22&amp;"OPINC"&amp;"AVG"</f>
        <v>AEEOPINCAVG</v>
      </c>
      <c r="R26" s="6">
        <f>AVERAGE(R23:R25)</f>
        <v>1</v>
      </c>
      <c r="S26" s="6">
        <f>AVERAGE(S23:S25)</f>
        <v>0.84572446261288936</v>
      </c>
      <c r="T26" s="6">
        <f>AVERAGE(T23:T25)</f>
        <v>0.15427553738711064</v>
      </c>
      <c r="U26" s="6">
        <f>AVERAGE(U23:U25)</f>
        <v>0.84572446261288936</v>
      </c>
      <c r="V26" s="57">
        <f>AVERAGE(V23:V25)</f>
        <v>0.15427553738711064</v>
      </c>
    </row>
    <row r="27" spans="1:26" x14ac:dyDescent="0.25">
      <c r="D27" s="27"/>
    </row>
    <row r="28" spans="1:26" x14ac:dyDescent="0.25">
      <c r="D28" s="115"/>
    </row>
    <row r="30" spans="1:26" x14ac:dyDescent="0.25">
      <c r="A30" s="1" t="s">
        <v>38</v>
      </c>
      <c r="B30" s="22"/>
      <c r="C30" s="23"/>
      <c r="D30" s="2"/>
      <c r="E30" s="10"/>
      <c r="F30" s="8"/>
      <c r="G30" s="8"/>
      <c r="H30" s="8"/>
      <c r="I30" s="8"/>
      <c r="J30" s="8"/>
      <c r="K30" s="8"/>
      <c r="L30" s="10"/>
      <c r="M30" s="10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6" x14ac:dyDescent="0.25">
      <c r="A31" s="2" t="s">
        <v>39</v>
      </c>
      <c r="B31" s="22"/>
      <c r="C31" s="23"/>
      <c r="D31" s="2"/>
      <c r="E31" s="10"/>
      <c r="F31" s="8"/>
      <c r="G31" s="8"/>
      <c r="H31" s="8"/>
      <c r="I31" s="8"/>
      <c r="J31" s="8"/>
      <c r="K31" s="8"/>
      <c r="L31" s="10"/>
      <c r="M31" s="10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6" ht="75" x14ac:dyDescent="0.25">
      <c r="A32" s="1" t="s">
        <v>40</v>
      </c>
      <c r="B32" s="22"/>
      <c r="C32" s="23"/>
      <c r="D32" s="24" t="s">
        <v>0</v>
      </c>
      <c r="E32" s="20" t="s">
        <v>41</v>
      </c>
      <c r="F32" s="20" t="s">
        <v>42</v>
      </c>
      <c r="G32" s="20" t="s">
        <v>43</v>
      </c>
      <c r="H32" s="20" t="s">
        <v>44</v>
      </c>
      <c r="I32" s="20" t="s">
        <v>12</v>
      </c>
      <c r="J32" s="20" t="s">
        <v>45</v>
      </c>
      <c r="K32" s="10"/>
      <c r="L32" s="10"/>
      <c r="M32" s="2"/>
      <c r="N32" s="2"/>
      <c r="O32" s="2"/>
      <c r="P32" s="2"/>
      <c r="Q32" s="32"/>
      <c r="R32" s="4" t="s">
        <v>2</v>
      </c>
      <c r="S32" s="4" t="s">
        <v>3</v>
      </c>
      <c r="T32" s="4" t="s">
        <v>4</v>
      </c>
      <c r="U32" s="4" t="s">
        <v>5</v>
      </c>
      <c r="V32" s="4" t="s">
        <v>6</v>
      </c>
      <c r="W32" s="114"/>
      <c r="X32" s="114"/>
    </row>
    <row r="33" spans="1:26" x14ac:dyDescent="0.25">
      <c r="A33" s="1"/>
      <c r="B33" s="22"/>
      <c r="C33" s="23">
        <v>2022</v>
      </c>
      <c r="D33" s="25">
        <f>SUM(E33:J33)</f>
        <v>19639500</v>
      </c>
      <c r="E33" s="20">
        <v>11477500</v>
      </c>
      <c r="F33" s="20">
        <v>5512000</v>
      </c>
      <c r="G33" s="20">
        <v>1677000</v>
      </c>
      <c r="H33" s="20">
        <v>2466900</v>
      </c>
      <c r="I33" s="20">
        <v>109900</v>
      </c>
      <c r="J33" s="20">
        <v>-1603800</v>
      </c>
      <c r="K33" s="10"/>
      <c r="L33" s="10"/>
      <c r="M33" s="2"/>
      <c r="N33" s="2"/>
      <c r="O33" s="2"/>
      <c r="P33" s="2"/>
      <c r="Q33" s="2" t="str">
        <f>$A32&amp;C33&amp;"REVENUE"</f>
        <v>AEP2022REVENUE</v>
      </c>
      <c r="R33" s="21">
        <f>SUM(E33:G33)/D33</f>
        <v>0.95045698719417504</v>
      </c>
      <c r="S33" s="21">
        <f>SUM(E33:G33)/SUM(E33:G33)</f>
        <v>1</v>
      </c>
      <c r="T33" s="21">
        <v>0</v>
      </c>
      <c r="U33" s="5">
        <f t="shared" ref="U33:V35" si="4">IF(OR(ISBLANK($R33),ISBLANK(S33)),"NA",$R33*S33)</f>
        <v>0.95045698719417504</v>
      </c>
      <c r="V33" s="5">
        <f t="shared" si="4"/>
        <v>0</v>
      </c>
      <c r="W33" s="5"/>
      <c r="X33" s="5"/>
    </row>
    <row r="34" spans="1:26" x14ac:dyDescent="0.25">
      <c r="A34" s="2"/>
      <c r="B34" s="22" t="s">
        <v>7</v>
      </c>
      <c r="C34" s="23">
        <v>2021</v>
      </c>
      <c r="D34" s="25">
        <f>SUM(E34:J34)</f>
        <v>16792000</v>
      </c>
      <c r="E34" s="20">
        <v>9998500</v>
      </c>
      <c r="F34" s="20">
        <v>4492900</v>
      </c>
      <c r="G34" s="20">
        <v>1526200</v>
      </c>
      <c r="H34" s="20">
        <v>2163700</v>
      </c>
      <c r="I34" s="20">
        <v>72200</v>
      </c>
      <c r="J34" s="20">
        <v>-1461500</v>
      </c>
      <c r="K34" s="10"/>
      <c r="L34" s="10"/>
      <c r="M34" s="2"/>
      <c r="N34" s="2"/>
      <c r="O34" s="2"/>
      <c r="P34" s="2"/>
      <c r="Q34" s="2" t="str">
        <f>$A32&amp;C34&amp;"REVENUE"</f>
        <v>AEP2021REVENUE</v>
      </c>
      <c r="R34" s="21">
        <f>SUM(E34:G34)/D34</f>
        <v>0.95388280133396852</v>
      </c>
      <c r="S34" s="21">
        <f>SUM(E34:G34)/SUM(E34:G34)</f>
        <v>1</v>
      </c>
      <c r="T34" s="21">
        <v>0</v>
      </c>
      <c r="U34" s="5">
        <f t="shared" si="4"/>
        <v>0.95388280133396852</v>
      </c>
      <c r="V34" s="5">
        <f t="shared" si="4"/>
        <v>0</v>
      </c>
      <c r="W34" s="5"/>
      <c r="X34" s="5"/>
    </row>
    <row r="35" spans="1:26" ht="15.75" thickBot="1" x14ac:dyDescent="0.3">
      <c r="A35" s="2"/>
      <c r="B35" s="22"/>
      <c r="C35" s="23">
        <v>2020</v>
      </c>
      <c r="D35" s="25">
        <f>SUM(E35:J35)</f>
        <v>14918500</v>
      </c>
      <c r="E35" s="20">
        <v>8879400</v>
      </c>
      <c r="F35" s="20">
        <v>4345900</v>
      </c>
      <c r="G35" s="20">
        <v>1198800</v>
      </c>
      <c r="H35" s="20">
        <v>1725600</v>
      </c>
      <c r="I35" s="20">
        <v>96800</v>
      </c>
      <c r="J35" s="20">
        <v>-1328000</v>
      </c>
      <c r="K35" s="10"/>
      <c r="L35" s="10"/>
      <c r="M35" s="2"/>
      <c r="N35" s="2"/>
      <c r="O35" s="2"/>
      <c r="P35" s="2"/>
      <c r="Q35" s="2" t="str">
        <f>$A32&amp;C35&amp;"REVENUE"</f>
        <v>AEP2020REVENUE</v>
      </c>
      <c r="R35" s="21">
        <f>SUM(E35:G35)/D35</f>
        <v>0.96685993900191036</v>
      </c>
      <c r="S35" s="21">
        <f>SUM(E35:G35)/SUM(E35:G35)</f>
        <v>1</v>
      </c>
      <c r="T35" s="21">
        <v>0</v>
      </c>
      <c r="U35" s="5">
        <f t="shared" si="4"/>
        <v>0.96685993900191036</v>
      </c>
      <c r="V35" s="5">
        <f t="shared" si="4"/>
        <v>0</v>
      </c>
      <c r="W35" s="5"/>
      <c r="X35" s="5"/>
    </row>
    <row r="36" spans="1:26" ht="15.75" thickBot="1" x14ac:dyDescent="0.3">
      <c r="A36" s="2"/>
      <c r="B36" s="22"/>
      <c r="C36" s="23"/>
      <c r="D36" s="2"/>
      <c r="E36" s="8"/>
      <c r="F36" s="8"/>
      <c r="G36" s="8"/>
      <c r="H36" s="8"/>
      <c r="I36" s="8"/>
      <c r="J36" s="8"/>
      <c r="K36" s="10"/>
      <c r="L36" s="10"/>
      <c r="M36" s="2"/>
      <c r="N36" s="2"/>
      <c r="O36" s="2"/>
      <c r="P36" s="2"/>
      <c r="Q36" s="110" t="str">
        <f>A32&amp;"REVENUE"&amp;"AVG"</f>
        <v>AEPREVENUEAVG</v>
      </c>
      <c r="R36" s="6">
        <f>AVERAGE(R33:R35)</f>
        <v>0.95706657584335131</v>
      </c>
      <c r="S36" s="6">
        <f>AVERAGE(S33:S35)</f>
        <v>1</v>
      </c>
      <c r="T36" s="6">
        <f>AVERAGE(T33:T35)</f>
        <v>0</v>
      </c>
      <c r="U36" s="6">
        <f>AVERAGE(U33:U35)</f>
        <v>0.95706657584335131</v>
      </c>
      <c r="V36" s="57">
        <f>AVERAGE(V33:V35)</f>
        <v>0</v>
      </c>
      <c r="W36" s="2"/>
      <c r="X36" s="2"/>
      <c r="Z36" s="111"/>
    </row>
    <row r="37" spans="1:26" x14ac:dyDescent="0.25">
      <c r="A37" s="2"/>
      <c r="B37" s="22"/>
      <c r="C37" s="23">
        <f>C33</f>
        <v>2022</v>
      </c>
      <c r="D37" s="25">
        <f>SUM(E37:J37)</f>
        <v>3419000</v>
      </c>
      <c r="E37" s="8">
        <v>1682400</v>
      </c>
      <c r="F37" s="8">
        <v>953900</v>
      </c>
      <c r="G37" s="8">
        <v>878700</v>
      </c>
      <c r="H37" s="8">
        <v>376100</v>
      </c>
      <c r="I37" s="8">
        <f>(-537.6-2.4+-128.2+308.9)*1000</f>
        <v>-359300.00000000006</v>
      </c>
      <c r="J37" s="8">
        <v>-112800</v>
      </c>
      <c r="K37" s="8"/>
      <c r="L37" s="10"/>
      <c r="M37" s="2"/>
      <c r="N37" s="2"/>
      <c r="O37" s="2"/>
      <c r="P37" s="2"/>
      <c r="Q37" s="2" t="str">
        <f>$A32&amp;C37&amp;"OPINC"</f>
        <v>AEP2022OPINC</v>
      </c>
      <c r="R37" s="21">
        <f>SUM(E37:G37)/D37</f>
        <v>1.0280783854928341</v>
      </c>
      <c r="S37" s="21">
        <f>SUM(E37:G37)/SUM(E37:G37)</f>
        <v>1</v>
      </c>
      <c r="T37" s="21">
        <v>0</v>
      </c>
      <c r="U37" s="5">
        <f t="shared" ref="U37:V39" si="5">IF(OR(ISBLANK($R37),ISBLANK(S37)),"NA",$R37*S37)</f>
        <v>1.0280783854928341</v>
      </c>
      <c r="V37" s="5">
        <f t="shared" si="5"/>
        <v>0</v>
      </c>
      <c r="W37" s="5"/>
      <c r="X37" s="5"/>
    </row>
    <row r="38" spans="1:26" x14ac:dyDescent="0.25">
      <c r="A38" s="2"/>
      <c r="B38" s="22" t="s">
        <v>8</v>
      </c>
      <c r="C38" s="23">
        <f>C34</f>
        <v>2021</v>
      </c>
      <c r="D38" s="25">
        <f>SUM(E38:J38)</f>
        <v>3435900</v>
      </c>
      <c r="E38" s="8">
        <v>1554700</v>
      </c>
      <c r="F38" s="8">
        <v>857900</v>
      </c>
      <c r="G38" s="8">
        <v>842900</v>
      </c>
      <c r="H38" s="8">
        <v>168000</v>
      </c>
      <c r="I38" s="8">
        <f>(-64.2-23.9+-61.6+180.8)*1000</f>
        <v>31100.000000000022</v>
      </c>
      <c r="J38" s="8">
        <v>-18700</v>
      </c>
      <c r="K38" s="10"/>
      <c r="L38" s="10"/>
      <c r="M38" s="116"/>
      <c r="N38" s="2"/>
      <c r="O38" s="2"/>
      <c r="P38" s="2"/>
      <c r="Q38" s="2" t="str">
        <f>$A32&amp;C38&amp;"OPINC"</f>
        <v>AEP2021OPINC</v>
      </c>
      <c r="R38" s="21">
        <f>SUM(E38:G38)/D38</f>
        <v>0.94749556157047643</v>
      </c>
      <c r="S38" s="21">
        <f>SUM(E38:G38)/SUM(E38:G38)</f>
        <v>1</v>
      </c>
      <c r="T38" s="21">
        <v>0</v>
      </c>
      <c r="U38" s="5">
        <f t="shared" si="5"/>
        <v>0.94749556157047643</v>
      </c>
      <c r="V38" s="5">
        <f t="shared" si="5"/>
        <v>0</v>
      </c>
      <c r="W38" s="5"/>
      <c r="X38" s="5"/>
    </row>
    <row r="39" spans="1:26" ht="15.75" thickBot="1" x14ac:dyDescent="0.3">
      <c r="A39" s="2"/>
      <c r="B39" s="22"/>
      <c r="C39" s="23">
        <f>C35</f>
        <v>2020</v>
      </c>
      <c r="D39" s="25">
        <f>SUM(E39:J39)</f>
        <v>3036500</v>
      </c>
      <c r="E39" s="8">
        <v>1507100</v>
      </c>
      <c r="F39" s="8">
        <v>750000</v>
      </c>
      <c r="G39" s="8">
        <v>611200</v>
      </c>
      <c r="H39" s="8">
        <v>111100</v>
      </c>
      <c r="I39" s="8">
        <f>(-89.6-2.6+-5+196.4)*1000</f>
        <v>99200.000000000015</v>
      </c>
      <c r="J39" s="8">
        <v>-42100</v>
      </c>
      <c r="K39" s="117"/>
      <c r="L39" s="118"/>
      <c r="M39" s="2"/>
      <c r="N39" s="2"/>
      <c r="O39" s="2"/>
      <c r="P39" s="2"/>
      <c r="Q39" s="2" t="str">
        <f>$A32&amp;C39&amp;"OPINC"</f>
        <v>AEP2020OPINC</v>
      </c>
      <c r="R39" s="21">
        <f>SUM(E39:G39)/D39</f>
        <v>0.94460727811625222</v>
      </c>
      <c r="S39" s="21">
        <f>SUM(E39:G39)/SUM(E39:G39)</f>
        <v>1</v>
      </c>
      <c r="T39" s="21">
        <v>0</v>
      </c>
      <c r="U39" s="5">
        <f t="shared" si="5"/>
        <v>0.94460727811625222</v>
      </c>
      <c r="V39" s="5">
        <f t="shared" si="5"/>
        <v>0</v>
      </c>
      <c r="W39" s="5"/>
      <c r="X39" s="5"/>
    </row>
    <row r="40" spans="1:26" ht="15.75" thickBot="1" x14ac:dyDescent="0.3">
      <c r="A40" s="2"/>
      <c r="B40" s="22"/>
      <c r="C40" s="23"/>
      <c r="D40" s="26"/>
      <c r="E40" s="8"/>
      <c r="F40" s="8"/>
      <c r="G40" s="8"/>
      <c r="H40" s="8"/>
      <c r="I40" s="8"/>
      <c r="J40" s="8"/>
      <c r="K40" s="10"/>
      <c r="L40" s="10"/>
      <c r="M40" s="2"/>
      <c r="N40" s="2"/>
      <c r="O40" s="2"/>
      <c r="P40" s="2"/>
      <c r="Q40" s="110" t="str">
        <f>A32&amp;"OPINC"&amp;"AVG"</f>
        <v>AEPOPINCAVG</v>
      </c>
      <c r="R40" s="6">
        <f>AVERAGE(R37:R39)</f>
        <v>0.97339374172652093</v>
      </c>
      <c r="S40" s="6">
        <f>AVERAGE(S37:S39)</f>
        <v>1</v>
      </c>
      <c r="T40" s="6">
        <f>AVERAGE(T37:T39)</f>
        <v>0</v>
      </c>
      <c r="U40" s="6">
        <f>AVERAGE(U37:U39)</f>
        <v>0.97339374172652093</v>
      </c>
      <c r="V40" s="57">
        <f>AVERAGE(V37:V39)</f>
        <v>0</v>
      </c>
      <c r="W40" s="2"/>
      <c r="X40" s="2"/>
      <c r="Z40" s="111"/>
    </row>
    <row r="41" spans="1:26" x14ac:dyDescent="0.25">
      <c r="D41" s="27"/>
      <c r="L41" s="119"/>
      <c r="M41" s="119"/>
    </row>
    <row r="42" spans="1:26" x14ac:dyDescent="0.25">
      <c r="D42" s="27"/>
    </row>
    <row r="43" spans="1:26" x14ac:dyDescent="0.25">
      <c r="A43" s="1" t="s">
        <v>47</v>
      </c>
      <c r="B43" s="22"/>
      <c r="C43" s="23"/>
      <c r="D43" s="2"/>
      <c r="E43" s="8"/>
      <c r="F43" s="8"/>
      <c r="G43" s="8"/>
      <c r="H43" s="8"/>
      <c r="I43" s="8"/>
      <c r="J43" s="10"/>
      <c r="K43" s="10"/>
      <c r="L43" s="10"/>
      <c r="M43" s="1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6" x14ac:dyDescent="0.25">
      <c r="A44" s="2" t="s">
        <v>48</v>
      </c>
      <c r="B44" s="22"/>
      <c r="C44" s="23"/>
      <c r="D44" s="2"/>
      <c r="E44" s="8"/>
      <c r="F44" s="8"/>
      <c r="G44" s="8"/>
      <c r="H44" s="8"/>
      <c r="I44" s="8"/>
      <c r="J44" s="10"/>
      <c r="K44" s="10"/>
      <c r="L44" s="10"/>
      <c r="M44" s="10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6" ht="75" x14ac:dyDescent="0.25">
      <c r="A45" s="1" t="s">
        <v>49</v>
      </c>
      <c r="B45" s="22"/>
      <c r="C45" s="23"/>
      <c r="D45" s="24" t="s">
        <v>0</v>
      </c>
      <c r="E45" s="7" t="s">
        <v>50</v>
      </c>
      <c r="F45" s="7" t="s">
        <v>51</v>
      </c>
      <c r="G45" s="7" t="s">
        <v>11</v>
      </c>
      <c r="H45" s="7" t="s">
        <v>1</v>
      </c>
      <c r="J45" s="10"/>
      <c r="K45" s="10"/>
      <c r="L45" s="10"/>
      <c r="M45" s="10"/>
      <c r="N45" s="2"/>
      <c r="O45" s="2"/>
      <c r="P45" s="2"/>
      <c r="Q45" s="32"/>
      <c r="R45" s="4" t="s">
        <v>2</v>
      </c>
      <c r="S45" s="4" t="s">
        <v>3</v>
      </c>
      <c r="T45" s="4" t="s">
        <v>4</v>
      </c>
      <c r="U45" s="4" t="s">
        <v>5</v>
      </c>
      <c r="V45" s="4" t="s">
        <v>6</v>
      </c>
      <c r="W45" s="114"/>
      <c r="X45" s="114"/>
    </row>
    <row r="46" spans="1:26" x14ac:dyDescent="0.25">
      <c r="A46" s="2"/>
      <c r="B46" s="22" t="s">
        <v>8</v>
      </c>
      <c r="C46" s="23">
        <v>2022</v>
      </c>
      <c r="D46" s="120">
        <f>SUM(E46:H46)</f>
        <v>5866</v>
      </c>
      <c r="E46" s="8">
        <v>5576</v>
      </c>
      <c r="F46" s="8">
        <v>580</v>
      </c>
      <c r="G46" s="8">
        <f>-737-244+778</f>
        <v>-203</v>
      </c>
      <c r="H46" s="8">
        <f>-1-0-86</f>
        <v>-87</v>
      </c>
      <c r="J46" s="10"/>
      <c r="K46" s="10"/>
      <c r="L46" s="10"/>
      <c r="M46" s="10"/>
      <c r="N46" s="2"/>
      <c r="O46" s="2"/>
      <c r="P46" s="2"/>
      <c r="Q46" s="2" t="str">
        <f>$A45&amp;C46&amp;"OPINC"</f>
        <v>DUK2022OPINC</v>
      </c>
      <c r="R46" s="19">
        <f>IF((E46+F46)/D46&gt;100%,100%,(E46+F46)/D46)</f>
        <v>1</v>
      </c>
      <c r="S46" s="13">
        <f t="shared" ref="S46:T48" si="6">E46/($E46+$F46)</f>
        <v>0.9057829759584145</v>
      </c>
      <c r="T46" s="13">
        <f t="shared" si="6"/>
        <v>9.421702404158544E-2</v>
      </c>
      <c r="U46" s="5">
        <f t="shared" ref="U46:V48" si="7">IF(OR(ISBLANK($R46),ISBLANK(S46)),"NA",$R46*S46)</f>
        <v>0.9057829759584145</v>
      </c>
      <c r="V46" s="5">
        <f t="shared" si="7"/>
        <v>9.421702404158544E-2</v>
      </c>
      <c r="W46" s="5"/>
      <c r="X46" s="5"/>
    </row>
    <row r="47" spans="1:26" x14ac:dyDescent="0.25">
      <c r="A47" s="2"/>
      <c r="B47" s="22"/>
      <c r="C47" s="23">
        <v>2021</v>
      </c>
      <c r="D47" s="25">
        <f>SUM(E47:H47)</f>
        <v>5487</v>
      </c>
      <c r="E47" s="8">
        <v>5256</v>
      </c>
      <c r="F47" s="8">
        <v>523</v>
      </c>
      <c r="G47" s="8">
        <f>-641-281+643</f>
        <v>-279</v>
      </c>
      <c r="H47" s="8">
        <f>-3-0-10</f>
        <v>-13</v>
      </c>
      <c r="I47" s="8"/>
      <c r="J47" s="10"/>
      <c r="K47" s="10"/>
      <c r="L47" s="10"/>
      <c r="M47" s="10"/>
      <c r="N47" s="2"/>
      <c r="O47" s="2"/>
      <c r="P47" s="2"/>
      <c r="Q47" s="2" t="str">
        <f>$A45&amp;C47&amp;"OPINC"</f>
        <v>DUK2021OPINC</v>
      </c>
      <c r="R47" s="19">
        <f>IF((E47+F47)/D47&gt;100%,100%,(E47+F47)/D47)</f>
        <v>1</v>
      </c>
      <c r="S47" s="13">
        <f t="shared" si="6"/>
        <v>0.90949991347984083</v>
      </c>
      <c r="T47" s="13">
        <f t="shared" si="6"/>
        <v>9.0500086520159201E-2</v>
      </c>
      <c r="U47" s="5">
        <f t="shared" si="7"/>
        <v>0.90949991347984083</v>
      </c>
      <c r="V47" s="5">
        <f t="shared" si="7"/>
        <v>9.0500086520159201E-2</v>
      </c>
      <c r="W47" s="5"/>
      <c r="X47" s="5"/>
    </row>
    <row r="48" spans="1:26" ht="15.75" thickBot="1" x14ac:dyDescent="0.3">
      <c r="A48" s="2"/>
      <c r="B48" s="22"/>
      <c r="C48" s="23">
        <v>2020</v>
      </c>
      <c r="D48" s="25">
        <f>SUM(E48:H48)</f>
        <v>5804</v>
      </c>
      <c r="E48" s="8">
        <v>5313</v>
      </c>
      <c r="F48" s="8">
        <v>431</v>
      </c>
      <c r="G48" s="8">
        <f>-418-160+657</f>
        <v>79</v>
      </c>
      <c r="H48" s="8">
        <f>-4-0-15</f>
        <v>-19</v>
      </c>
      <c r="I48" s="8"/>
      <c r="J48" s="10"/>
      <c r="K48" s="10"/>
      <c r="L48" s="10"/>
      <c r="M48" s="10"/>
      <c r="N48" s="2"/>
      <c r="O48" s="2"/>
      <c r="P48" s="2"/>
      <c r="Q48" s="2" t="str">
        <f>$A45&amp;C48&amp;"OPINC"</f>
        <v>DUK2020OPINC</v>
      </c>
      <c r="R48" s="19">
        <f>IF((E48+F48)/D48&gt;100%,100%,(E48+F48)/D48)</f>
        <v>0.98966230186078563</v>
      </c>
      <c r="S48" s="13">
        <f t="shared" si="6"/>
        <v>0.92496518105849579</v>
      </c>
      <c r="T48" s="13">
        <f t="shared" si="6"/>
        <v>7.5034818941504183E-2</v>
      </c>
      <c r="U48" s="5">
        <f t="shared" si="7"/>
        <v>0.91540317022742934</v>
      </c>
      <c r="V48" s="5">
        <f t="shared" si="7"/>
        <v>7.4259131633356304E-2</v>
      </c>
      <c r="W48" s="5"/>
      <c r="X48" s="5"/>
    </row>
    <row r="49" spans="1:26" ht="15.75" thickBot="1" x14ac:dyDescent="0.3">
      <c r="A49" s="2"/>
      <c r="B49" s="22"/>
      <c r="C49" s="23"/>
      <c r="D49" s="25"/>
      <c r="E49" s="8"/>
      <c r="F49" s="8"/>
      <c r="G49" s="8"/>
      <c r="H49" s="8"/>
      <c r="J49" s="10"/>
      <c r="K49" s="10"/>
      <c r="L49" s="10"/>
      <c r="M49" s="10"/>
      <c r="N49" s="2"/>
      <c r="O49" s="2"/>
      <c r="P49" s="2"/>
      <c r="Q49" s="110" t="str">
        <f>A45&amp;"OPINC"&amp;"AVG"</f>
        <v>DUKOPINCAVG</v>
      </c>
      <c r="R49" s="6">
        <f>AVERAGE(R46:R48)</f>
        <v>0.99655410062026195</v>
      </c>
      <c r="S49" s="6">
        <f>AVERAGE(S46:S48)</f>
        <v>0.91341602349891693</v>
      </c>
      <c r="T49" s="6">
        <f>AVERAGE(T46:T48)</f>
        <v>8.6583976501082946E-2</v>
      </c>
      <c r="U49" s="6">
        <f>AVERAGE(U46:U48)</f>
        <v>0.91022868655522826</v>
      </c>
      <c r="V49" s="57">
        <f>AVERAGE(V46:V48)</f>
        <v>8.6325414065033648E-2</v>
      </c>
      <c r="W49" s="2"/>
      <c r="X49" s="2"/>
      <c r="Z49" s="111"/>
    </row>
    <row r="52" spans="1:26" x14ac:dyDescent="0.25">
      <c r="A52" s="1" t="s">
        <v>52</v>
      </c>
      <c r="B52" s="22"/>
      <c r="C52" s="23"/>
      <c r="D52" s="2"/>
      <c r="E52" s="8"/>
      <c r="F52" s="8"/>
      <c r="G52" s="8"/>
      <c r="H52" s="8"/>
      <c r="I52" s="10"/>
      <c r="J52" s="10"/>
      <c r="K52" s="10"/>
      <c r="L52" s="10"/>
      <c r="M52" s="10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6" x14ac:dyDescent="0.25">
      <c r="A53" s="2" t="s">
        <v>53</v>
      </c>
      <c r="B53" s="2"/>
      <c r="C53" s="23"/>
      <c r="D53" s="2"/>
      <c r="E53" s="8"/>
      <c r="F53" s="8"/>
      <c r="G53" s="44"/>
      <c r="H53" s="44"/>
      <c r="I53" s="121"/>
      <c r="J53" s="121"/>
      <c r="K53" s="121"/>
      <c r="L53" s="10"/>
      <c r="M53" s="10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6" ht="75" x14ac:dyDescent="0.25">
      <c r="A54" s="1" t="s">
        <v>54</v>
      </c>
      <c r="B54" s="22"/>
      <c r="C54" s="23"/>
      <c r="D54" s="24" t="s">
        <v>0</v>
      </c>
      <c r="E54" s="29" t="s">
        <v>55</v>
      </c>
      <c r="F54" s="7" t="s">
        <v>56</v>
      </c>
      <c r="G54" s="8"/>
      <c r="H54" s="8"/>
      <c r="I54" s="10"/>
      <c r="J54" s="10"/>
      <c r="K54" s="10"/>
      <c r="L54" s="10"/>
      <c r="M54" s="10"/>
      <c r="N54" s="2"/>
      <c r="O54" s="2"/>
      <c r="P54" s="2"/>
      <c r="Q54" s="32"/>
      <c r="R54" s="4" t="s">
        <v>2</v>
      </c>
      <c r="S54" s="4" t="s">
        <v>3</v>
      </c>
      <c r="T54" s="4" t="s">
        <v>4</v>
      </c>
      <c r="U54" s="4" t="s">
        <v>5</v>
      </c>
      <c r="V54" s="4" t="s">
        <v>6</v>
      </c>
      <c r="W54" s="114"/>
      <c r="X54" s="114"/>
    </row>
    <row r="55" spans="1:26" x14ac:dyDescent="0.25">
      <c r="A55" s="2"/>
      <c r="B55" s="22" t="s">
        <v>8</v>
      </c>
      <c r="C55" s="23">
        <v>2022</v>
      </c>
      <c r="D55" s="122">
        <f>SUM(E55:F55)</f>
        <v>1483</v>
      </c>
      <c r="E55" s="123">
        <v>1513</v>
      </c>
      <c r="F55" s="123">
        <f>1483-E55</f>
        <v>-30</v>
      </c>
      <c r="G55" s="8"/>
      <c r="H55" s="8"/>
      <c r="I55" s="10"/>
      <c r="J55" s="10"/>
      <c r="K55" s="10"/>
      <c r="L55" s="10"/>
      <c r="M55" s="10"/>
      <c r="N55" s="2"/>
      <c r="O55" s="2"/>
      <c r="P55" s="2"/>
      <c r="Q55" s="2" t="str">
        <f>$A54&amp;C55&amp;"OPINC"</f>
        <v>EIX2022OPINC</v>
      </c>
      <c r="R55" s="19">
        <f>IF(E55/D55&gt;100%,100%,E55/D55)</f>
        <v>1</v>
      </c>
      <c r="S55" s="13">
        <f>E55/E55</f>
        <v>1</v>
      </c>
      <c r="T55" s="13">
        <v>0</v>
      </c>
      <c r="U55" s="5">
        <f t="shared" ref="U55:V57" si="8">IF(OR(ISBLANK($R55),ISBLANK(S55)),"NA",$R55*S55)</f>
        <v>1</v>
      </c>
      <c r="V55" s="5">
        <f t="shared" si="8"/>
        <v>0</v>
      </c>
      <c r="W55" s="5"/>
      <c r="X55" s="5"/>
    </row>
    <row r="56" spans="1:26" x14ac:dyDescent="0.25">
      <c r="A56" s="2"/>
      <c r="B56" s="22"/>
      <c r="C56" s="23">
        <v>2021</v>
      </c>
      <c r="D56" s="122">
        <f>SUM(E56:F56)</f>
        <v>1477</v>
      </c>
      <c r="E56" s="123">
        <v>1510</v>
      </c>
      <c r="F56" s="123">
        <f>1477-E56</f>
        <v>-33</v>
      </c>
      <c r="G56" s="33"/>
      <c r="H56" s="33"/>
      <c r="I56" s="10"/>
      <c r="J56" s="10"/>
      <c r="K56" s="10"/>
      <c r="L56" s="10"/>
      <c r="M56" s="10"/>
      <c r="N56" s="2"/>
      <c r="O56" s="2"/>
      <c r="P56" s="2"/>
      <c r="Q56" s="2" t="str">
        <f>$A54&amp;C56&amp;"OPINC"</f>
        <v>EIX2021OPINC</v>
      </c>
      <c r="R56" s="19">
        <f>IF(E56/D56&gt;100%,100%,E56/D56)</f>
        <v>1</v>
      </c>
      <c r="S56" s="13">
        <f>E56/E56</f>
        <v>1</v>
      </c>
      <c r="T56" s="13">
        <v>0</v>
      </c>
      <c r="U56" s="5">
        <f t="shared" si="8"/>
        <v>1</v>
      </c>
      <c r="V56" s="5">
        <f t="shared" si="8"/>
        <v>0</v>
      </c>
      <c r="W56" s="5"/>
      <c r="X56" s="5"/>
    </row>
    <row r="57" spans="1:26" ht="15.75" thickBot="1" x14ac:dyDescent="0.3">
      <c r="A57" s="2"/>
      <c r="B57" s="22"/>
      <c r="C57" s="23">
        <v>2020</v>
      </c>
      <c r="D57" s="122">
        <f>SUM(E57:F57)</f>
        <v>1217</v>
      </c>
      <c r="E57" s="123">
        <v>1178</v>
      </c>
      <c r="F57" s="123">
        <v>39</v>
      </c>
      <c r="G57" s="8"/>
      <c r="H57" s="8"/>
      <c r="I57" s="10"/>
      <c r="J57" s="10"/>
      <c r="K57" s="10"/>
      <c r="L57" s="10"/>
      <c r="M57" s="10"/>
      <c r="N57" s="2"/>
      <c r="O57" s="2"/>
      <c r="P57" s="2"/>
      <c r="Q57" s="2" t="str">
        <f>$A54&amp;C57&amp;"OPINC"</f>
        <v>EIX2020OPINC</v>
      </c>
      <c r="R57" s="19">
        <f>ABS(E57)/ABS(D57)</f>
        <v>0.96795398520953169</v>
      </c>
      <c r="S57" s="13">
        <f>E57/E57</f>
        <v>1</v>
      </c>
      <c r="T57" s="13">
        <v>0</v>
      </c>
      <c r="U57" s="5">
        <f t="shared" si="8"/>
        <v>0.96795398520953169</v>
      </c>
      <c r="V57" s="5">
        <f t="shared" si="8"/>
        <v>0</v>
      </c>
      <c r="W57" s="5"/>
      <c r="X57" s="5"/>
    </row>
    <row r="58" spans="1:26" ht="15.75" thickBot="1" x14ac:dyDescent="0.3">
      <c r="A58" s="2"/>
      <c r="B58" s="22"/>
      <c r="C58" s="23"/>
      <c r="D58" s="125"/>
      <c r="E58" s="124"/>
      <c r="F58" s="124"/>
      <c r="G58" s="8"/>
      <c r="H58" s="8"/>
      <c r="I58" s="10"/>
      <c r="J58" s="10"/>
      <c r="K58" s="10"/>
      <c r="L58" s="10"/>
      <c r="M58" s="10"/>
      <c r="N58" s="2"/>
      <c r="O58" s="2"/>
      <c r="P58" s="2"/>
      <c r="Q58" s="110" t="str">
        <f>A54&amp;"OPINC"&amp;"AVG"</f>
        <v>EIXOPINCAVG</v>
      </c>
      <c r="R58" s="6">
        <f>AVERAGE(R55:R57)</f>
        <v>0.98931799506984397</v>
      </c>
      <c r="S58" s="6">
        <f>AVERAGE(S55:S57)</f>
        <v>1</v>
      </c>
      <c r="T58" s="6">
        <f>AVERAGE(T55:T57)</f>
        <v>0</v>
      </c>
      <c r="U58" s="6">
        <f>AVERAGE(U55:U57)</f>
        <v>0.98931799506984397</v>
      </c>
      <c r="V58" s="57">
        <f>AVERAGE(V55:V57)</f>
        <v>0</v>
      </c>
      <c r="W58" s="2"/>
      <c r="X58" s="2"/>
      <c r="Z58" s="111"/>
    </row>
    <row r="61" spans="1:26" x14ac:dyDescent="0.25">
      <c r="D61" s="27"/>
    </row>
    <row r="64" spans="1:26" x14ac:dyDescent="0.25">
      <c r="A64" s="1" t="s">
        <v>57</v>
      </c>
      <c r="B64" s="22"/>
      <c r="C64" s="23"/>
      <c r="D64" s="2"/>
      <c r="E64" s="8"/>
      <c r="F64" s="8"/>
      <c r="G64" s="8"/>
      <c r="H64" s="8"/>
    </row>
    <row r="65" spans="1:26" x14ac:dyDescent="0.25">
      <c r="A65" s="2" t="s">
        <v>58</v>
      </c>
      <c r="B65" s="22"/>
      <c r="C65" s="23"/>
      <c r="D65" s="2"/>
      <c r="E65" s="8"/>
      <c r="F65" s="8"/>
      <c r="G65" s="8"/>
      <c r="H65" s="8"/>
    </row>
    <row r="66" spans="1:26" ht="75" x14ac:dyDescent="0.25">
      <c r="A66" s="1" t="s">
        <v>59</v>
      </c>
      <c r="B66" s="22"/>
      <c r="C66" s="23"/>
      <c r="D66" s="24" t="s">
        <v>0</v>
      </c>
      <c r="E66" s="7" t="s">
        <v>22</v>
      </c>
      <c r="F66" s="7" t="s">
        <v>60</v>
      </c>
      <c r="G66" s="7" t="s">
        <v>61</v>
      </c>
      <c r="H66" s="7" t="s">
        <v>1</v>
      </c>
      <c r="I66" s="56"/>
      <c r="Q66" s="126"/>
      <c r="R66" s="4" t="s">
        <v>2</v>
      </c>
      <c r="S66" s="17" t="s">
        <v>3</v>
      </c>
      <c r="T66" s="17" t="s">
        <v>4</v>
      </c>
      <c r="U66" s="17" t="s">
        <v>5</v>
      </c>
      <c r="V66" s="17" t="s">
        <v>6</v>
      </c>
      <c r="W66" s="108"/>
      <c r="X66" s="108"/>
    </row>
    <row r="67" spans="1:26" x14ac:dyDescent="0.25">
      <c r="A67" s="2"/>
      <c r="B67" s="22" t="s">
        <v>8</v>
      </c>
      <c r="C67" s="23">
        <v>2022</v>
      </c>
      <c r="D67" s="120">
        <f>SUM(E67:H67)</f>
        <v>2045978</v>
      </c>
      <c r="E67" s="8">
        <f>1398580-34263+750175-145968</f>
        <v>1968524</v>
      </c>
      <c r="F67" s="8">
        <f>64822+54465+7714--34397</f>
        <v>161398</v>
      </c>
      <c r="G67" s="8">
        <f>- 180247-59180+161160-5677</f>
        <v>-83944</v>
      </c>
      <c r="H67" s="8">
        <f>-186017-6812+192829</f>
        <v>0</v>
      </c>
      <c r="Q67" s="2" t="str">
        <f>$A66&amp;C67&amp;"OPINC"</f>
        <v>ETR2022OPINC</v>
      </c>
      <c r="R67" s="19">
        <f>IF(E67/D67&gt;100%,100%, E67/D67)</f>
        <v>0.96214328795324289</v>
      </c>
      <c r="S67" s="109">
        <f>SUMIFS('FERC Form 1-2 Data'!$R$6:$R$14,'FERC Form 1-2 Data'!$C$6:$C$14,$A64)/SUM(SUMIFS('FERC Form 1-2 Data'!$R$6:$R$14,'FERC Form 1-2 Data'!$C$6:$C$14,$A64),SUMIFS('FERC Form 1-2 Data'!$AD$6:$AD$14,'FERC Form 1-2 Data'!$C$6:$C$14,$A64),SUMIFS('FERC Form 1-2 Data'!$AP$6:$AP$14,'FERC Form 1-2 Data'!$C$6:$C$14,$A64))</f>
        <v>0.99183217080646791</v>
      </c>
      <c r="T67" s="109">
        <f>SUMIFS('FERC Form 1-2 Data'!$AD$6:$AD$14,'FERC Form 1-2 Data'!$C$6:$C$14,$A64)/SUM(SUMIFS('FERC Form 1-2 Data'!$R$6:$R$14,'FERC Form 1-2 Data'!$C$6:$C$14,$A64),SUMIFS('FERC Form 1-2 Data'!$AD$6:$AD$14,'FERC Form 1-2 Data'!$C$6:$C$14,$A64),SUMIFS('FERC Form 1-2 Data'!$AP$6:$AP$14,'FERC Form 1-2 Data'!$C$6:$C$14,$A64))</f>
        <v>8.1678291935320477E-3</v>
      </c>
      <c r="U67" s="53">
        <f t="shared" ref="U67:V69" si="9">IF(OR(ISBLANK($R67),ISBLANK(S67)),"NA",$R67*S67)</f>
        <v>0.95428466591753747</v>
      </c>
      <c r="V67" s="53">
        <f t="shared" si="9"/>
        <v>7.8586220357054083E-3</v>
      </c>
      <c r="W67" s="53"/>
      <c r="X67" s="53"/>
    </row>
    <row r="68" spans="1:26" x14ac:dyDescent="0.25">
      <c r="A68" s="2"/>
      <c r="B68" s="22"/>
      <c r="C68" s="23">
        <v>2021</v>
      </c>
      <c r="D68" s="25">
        <f>SUM(E68:H68)</f>
        <v>1714321</v>
      </c>
      <c r="E68" s="8">
        <f>1488487+264209+692004-442817</f>
        <v>2001883</v>
      </c>
      <c r="F68" s="8">
        <f>-120689-25381+13334-118597</f>
        <v>-251333</v>
      </c>
      <c r="G68" s="8">
        <f>-121457-47454+143614-10932</f>
        <v>-36229</v>
      </c>
      <c r="H68" s="8">
        <f>-127622-14258+141880</f>
        <v>0</v>
      </c>
      <c r="Q68" s="2" t="str">
        <f>$A66&amp;C68&amp;"OPINC"</f>
        <v>ETR2021OPINC</v>
      </c>
      <c r="R68" s="19">
        <f>IF(E68/D68&gt;100%,100%, E68/D68)</f>
        <v>1</v>
      </c>
      <c r="S68" s="109">
        <f>SUMIFS('FERC Form 1-2 Data'!$BN$6:$BN$14,'FERC Form 1-2 Data'!$C$6:$C$14,$A64)/SUM(SUMIFS('FERC Form 1-2 Data'!$BN$6:$BN$14,'FERC Form 1-2 Data'!$C$6:$C$14,$A64),SUMIFS('FERC Form 1-2 Data'!$BZ$6:$BZ$14,'FERC Form 1-2 Data'!$C$6:$C$14,$A64),SUMIFS('FERC Form 1-2 Data'!$CL$6:$CL$14,'FERC Form 1-2 Data'!$C$6:$C$14,$A64))</f>
        <v>0.99509378153302597</v>
      </c>
      <c r="T68" s="109">
        <f>SUMIFS('FERC Form 1-2 Data'!$BZ$6:$BZ$14,'FERC Form 1-2 Data'!$C$6:$C$14,$A64)/SUM(SUMIFS('FERC Form 1-2 Data'!$BN$6:$BN$14,'FERC Form 1-2 Data'!$C$6:$C$14,$A64),SUMIFS('FERC Form 1-2 Data'!$BZ$6:$BZ$14,'FERC Form 1-2 Data'!$C$6:$C$14,$A64),SUMIFS('FERC Form 1-2 Data'!$CL$6:$CL$14,'FERC Form 1-2 Data'!$C$6:$C$14,$A64))</f>
        <v>4.9062184669740353E-3</v>
      </c>
      <c r="U68" s="53">
        <f t="shared" si="9"/>
        <v>0.99509378153302597</v>
      </c>
      <c r="V68" s="53">
        <f t="shared" si="9"/>
        <v>4.9062184669740353E-3</v>
      </c>
      <c r="W68" s="53"/>
      <c r="X68" s="53"/>
    </row>
    <row r="69" spans="1:26" ht="15.75" thickBot="1" x14ac:dyDescent="0.3">
      <c r="A69" s="2"/>
      <c r="B69" s="22"/>
      <c r="C69" s="23">
        <v>2020</v>
      </c>
      <c r="D69" s="25">
        <f>SUM(E69:H69)</f>
        <v>1677992</v>
      </c>
      <c r="E69" s="8">
        <f>1816354+-282311+648851-299004</f>
        <v>1883890</v>
      </c>
      <c r="F69" s="8">
        <f>-62763+104937+22432-234194</f>
        <v>-169588</v>
      </c>
      <c r="G69" s="8">
        <f>-219344+55868+146730-19563</f>
        <v>-36309</v>
      </c>
      <c r="H69" s="8">
        <f>-127594+0+-32350+159943</f>
        <v>-1</v>
      </c>
      <c r="Q69" s="2" t="str">
        <f>$A66&amp;C69&amp;"OPINC"</f>
        <v>ETR2020OPINC</v>
      </c>
      <c r="R69" s="19">
        <f>IF(E69/D69&gt;100%,100%, E69/D69)</f>
        <v>1</v>
      </c>
      <c r="S69" s="109">
        <f>SUMIFS('FERC Form 1-2 Data'!$DJ$6:$DJ$14,'FERC Form 1-2 Data'!$C$6:$C$14,$A64)/SUM(SUMIFS('FERC Form 1-2 Data'!$DJ$6:$DJ$14,'FERC Form 1-2 Data'!$C$6:$C$14,$A64),SUMIFS('FERC Form 1-2 Data'!$DV$6:$DV$14,'FERC Form 1-2 Data'!$C$6:$C$14,$A64),SUMIFS('FERC Form 1-2 Data'!$EH$6:$EH$14,'FERC Form 1-2 Data'!$C$6:$C$14,$A64))</f>
        <v>0.99693039767921787</v>
      </c>
      <c r="T69" s="109">
        <f>SUMIFS('FERC Form 1-2 Data'!$DV$6:$DV$14,'FERC Form 1-2 Data'!$C$6:$C$14,$A64)/SUM(SUMIFS('FERC Form 1-2 Data'!$DJ$6:$DJ$14,'FERC Form 1-2 Data'!$C$6:$C$14,$A64),SUMIFS('FERC Form 1-2 Data'!$DV$6:$DV$14,'FERC Form 1-2 Data'!$C$6:$C$14,$A64),SUMIFS('FERC Form 1-2 Data'!$EH$6:$EH$14,'FERC Form 1-2 Data'!$C$6:$C$14,$A64))</f>
        <v>3.0696023207821646E-3</v>
      </c>
      <c r="U69" s="53">
        <f t="shared" si="9"/>
        <v>0.99693039767921787</v>
      </c>
      <c r="V69" s="53">
        <f t="shared" si="9"/>
        <v>3.0696023207821646E-3</v>
      </c>
      <c r="W69" s="53"/>
      <c r="X69" s="53"/>
    </row>
    <row r="70" spans="1:26" ht="15.75" thickBot="1" x14ac:dyDescent="0.3">
      <c r="A70" s="2"/>
      <c r="B70" s="22"/>
      <c r="C70" s="23"/>
      <c r="D70" s="25"/>
      <c r="E70" s="8"/>
      <c r="F70" s="8"/>
      <c r="G70" s="8"/>
      <c r="H70" s="8"/>
      <c r="Q70" s="110" t="str">
        <f>A66&amp;"OPINC"&amp;"AVG"</f>
        <v>ETROPINCAVG</v>
      </c>
      <c r="R70" s="6">
        <f>AVERAGE(R67:R69)</f>
        <v>0.98738109598441426</v>
      </c>
      <c r="S70" s="6">
        <f>AVERAGE(S67:S69)</f>
        <v>0.99461878333957054</v>
      </c>
      <c r="T70" s="6">
        <f>AVERAGE(T67:T69)</f>
        <v>5.3812166604294163E-3</v>
      </c>
      <c r="U70" s="6">
        <f>AVERAGE(U67:U69)</f>
        <v>0.98210294837659384</v>
      </c>
      <c r="V70" s="57">
        <f>AVERAGE(V67:V69)</f>
        <v>5.2781476078205365E-3</v>
      </c>
    </row>
    <row r="73" spans="1:26" x14ac:dyDescent="0.25">
      <c r="A73" s="1" t="s">
        <v>62</v>
      </c>
      <c r="B73" s="22"/>
      <c r="C73" s="23"/>
      <c r="D73" s="2"/>
      <c r="E73" s="8"/>
      <c r="F73" s="8"/>
      <c r="G73" s="8"/>
      <c r="H73" s="8"/>
      <c r="I73" s="8"/>
      <c r="J73" s="10"/>
      <c r="K73" s="10"/>
      <c r="L73" s="10"/>
      <c r="M73" s="10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6" x14ac:dyDescent="0.25">
      <c r="A74" s="3" t="s">
        <v>63</v>
      </c>
      <c r="B74" s="22"/>
      <c r="C74" s="23"/>
      <c r="D74" s="2"/>
      <c r="E74" s="8"/>
      <c r="F74" s="8"/>
      <c r="G74" s="8"/>
      <c r="H74" s="8"/>
      <c r="I74" s="8"/>
      <c r="J74" s="10"/>
      <c r="K74" s="10"/>
      <c r="L74" s="10"/>
      <c r="M74" s="10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6" ht="75" x14ac:dyDescent="0.25">
      <c r="A75" s="1" t="s">
        <v>64</v>
      </c>
      <c r="B75" s="22"/>
      <c r="C75" s="23"/>
      <c r="D75" s="55" t="s">
        <v>0</v>
      </c>
      <c r="E75" s="7" t="s">
        <v>10</v>
      </c>
      <c r="F75" s="7" t="s">
        <v>9</v>
      </c>
      <c r="G75" s="7" t="s">
        <v>65</v>
      </c>
      <c r="H75" s="50" t="s">
        <v>66</v>
      </c>
      <c r="I75" s="7" t="s">
        <v>11</v>
      </c>
      <c r="J75" s="7" t="s">
        <v>1</v>
      </c>
      <c r="K75" s="10"/>
      <c r="L75" s="10"/>
      <c r="M75" s="10"/>
      <c r="N75" s="2"/>
      <c r="O75" s="2"/>
      <c r="P75" s="2"/>
      <c r="Q75" s="32"/>
      <c r="R75" s="4" t="s">
        <v>2</v>
      </c>
      <c r="S75" s="4" t="s">
        <v>3</v>
      </c>
      <c r="T75" s="4" t="s">
        <v>4</v>
      </c>
      <c r="U75" s="4" t="s">
        <v>5</v>
      </c>
      <c r="V75" s="4" t="s">
        <v>6</v>
      </c>
      <c r="W75" s="114"/>
      <c r="X75" s="114"/>
    </row>
    <row r="76" spans="1:26" x14ac:dyDescent="0.25">
      <c r="A76" s="2"/>
      <c r="B76" s="22" t="s">
        <v>8</v>
      </c>
      <c r="C76" s="23">
        <v>2022</v>
      </c>
      <c r="D76" s="127">
        <f>SUM(E76:J76)</f>
        <v>2198.2000000000003</v>
      </c>
      <c r="E76" s="8">
        <v>771.2</v>
      </c>
      <c r="F76" s="8">
        <v>331</v>
      </c>
      <c r="G76" s="8">
        <v>922.9</v>
      </c>
      <c r="H76" s="7">
        <v>59.8</v>
      </c>
      <c r="I76" s="8">
        <v>113.8</v>
      </c>
      <c r="J76" s="8">
        <v>-0.5</v>
      </c>
      <c r="K76" s="10"/>
      <c r="L76" s="10"/>
      <c r="M76" s="10"/>
      <c r="N76" s="2"/>
      <c r="O76" s="2"/>
      <c r="P76" s="2"/>
      <c r="Q76" s="2" t="str">
        <f>$A75&amp;C76&amp;"OPINC"</f>
        <v>ES2022OPINC</v>
      </c>
      <c r="R76" s="19">
        <f>SUM(E76:G76)/D76</f>
        <v>0.92125375307069401</v>
      </c>
      <c r="S76" s="19">
        <f>SUM(E76,G76)/SUM(E76:G76)</f>
        <v>0.83655128141820156</v>
      </c>
      <c r="T76" s="19">
        <f>F76/SUM(E76:G76)</f>
        <v>0.16344871858179844</v>
      </c>
      <c r="U76" s="5">
        <f t="shared" ref="U76:V78" si="10">IF(OR(ISBLANK($R76),ISBLANK(S76)),"NA",$R76*S76)</f>
        <v>0.77067600764261657</v>
      </c>
      <c r="V76" s="5">
        <f t="shared" si="10"/>
        <v>0.1505777454280775</v>
      </c>
      <c r="W76" s="5"/>
      <c r="X76" s="5"/>
    </row>
    <row r="77" spans="1:26" x14ac:dyDescent="0.25">
      <c r="A77" s="2"/>
      <c r="B77" s="22"/>
      <c r="C77" s="23">
        <v>2021</v>
      </c>
      <c r="D77" s="28">
        <f>SUM(E77:J77)</f>
        <v>1993.3</v>
      </c>
      <c r="E77" s="8">
        <v>715.8</v>
      </c>
      <c r="F77" s="8">
        <v>301.89999999999998</v>
      </c>
      <c r="G77" s="8">
        <v>838.1</v>
      </c>
      <c r="H77" s="7">
        <v>63.8</v>
      </c>
      <c r="I77" s="8">
        <v>70.5</v>
      </c>
      <c r="J77" s="8">
        <v>3.2</v>
      </c>
      <c r="K77" s="10"/>
      <c r="L77" s="10"/>
      <c r="M77" s="10"/>
      <c r="N77" s="2"/>
      <c r="O77" s="2"/>
      <c r="P77" s="2"/>
      <c r="Q77" s="2" t="str">
        <f>$A75&amp;C77&amp;"OPINC"</f>
        <v>ES2021OPINC</v>
      </c>
      <c r="R77" s="19">
        <f>SUM(E77:G77)/D77</f>
        <v>0.93101891335975517</v>
      </c>
      <c r="S77" s="19">
        <f>SUM(E77,G77)/SUM(E77:G77)</f>
        <v>0.83732083198620544</v>
      </c>
      <c r="T77" s="19">
        <f>F77/SUM(E77:G77)</f>
        <v>0.16267916801379459</v>
      </c>
      <c r="U77" s="5">
        <f t="shared" si="10"/>
        <v>0.77956153112928317</v>
      </c>
      <c r="V77" s="5">
        <f t="shared" si="10"/>
        <v>0.15145738223047209</v>
      </c>
      <c r="W77" s="5"/>
      <c r="X77" s="5"/>
    </row>
    <row r="78" spans="1:26" ht="15.75" thickBot="1" x14ac:dyDescent="0.3">
      <c r="A78" s="2"/>
      <c r="B78" s="22"/>
      <c r="C78" s="23">
        <v>2020</v>
      </c>
      <c r="D78" s="28">
        <f>SUM(E78:J78)</f>
        <v>1988.6999999999998</v>
      </c>
      <c r="E78" s="8">
        <v>833</v>
      </c>
      <c r="F78" s="8">
        <v>207</v>
      </c>
      <c r="G78" s="8">
        <v>788</v>
      </c>
      <c r="H78" s="7">
        <v>84.6</v>
      </c>
      <c r="I78" s="8">
        <v>70.5</v>
      </c>
      <c r="J78" s="8">
        <v>5.6</v>
      </c>
      <c r="K78" s="10"/>
      <c r="L78" s="10"/>
      <c r="M78" s="10"/>
      <c r="N78" s="2"/>
      <c r="O78" s="2"/>
      <c r="P78" s="2"/>
      <c r="Q78" s="2" t="str">
        <f>$A75&amp;C78&amp;"OPINC"</f>
        <v>ES2020OPINC</v>
      </c>
      <c r="R78" s="19">
        <f>SUM(E78:G78)/D78</f>
        <v>0.91919344295268279</v>
      </c>
      <c r="S78" s="19">
        <f>SUM(E78,G78)/SUM(E78:G78)</f>
        <v>0.8867614879649891</v>
      </c>
      <c r="T78" s="19">
        <f>F78/SUM(E78:G78)</f>
        <v>0.11323851203501094</v>
      </c>
      <c r="U78" s="5">
        <f t="shared" si="10"/>
        <v>0.81510534520038236</v>
      </c>
      <c r="V78" s="5">
        <f t="shared" si="10"/>
        <v>0.1040880977523005</v>
      </c>
      <c r="W78" s="5"/>
      <c r="X78" s="5"/>
    </row>
    <row r="79" spans="1:26" ht="15.75" thickBot="1" x14ac:dyDescent="0.3">
      <c r="A79" s="2"/>
      <c r="B79" s="22"/>
      <c r="C79" s="23"/>
      <c r="D79" s="26"/>
      <c r="E79" s="8"/>
      <c r="F79" s="8"/>
      <c r="G79" s="8"/>
      <c r="H79" s="7"/>
      <c r="I79" s="8"/>
      <c r="J79" s="8"/>
      <c r="K79" s="10"/>
      <c r="L79" s="10"/>
      <c r="M79" s="10"/>
      <c r="N79" s="2"/>
      <c r="O79" s="2"/>
      <c r="P79" s="2"/>
      <c r="Q79" s="110" t="str">
        <f>A75&amp;"OPINC"&amp;"AVG"</f>
        <v>ESOPINCAVG</v>
      </c>
      <c r="R79" s="6">
        <f>AVERAGE(R76:R78)</f>
        <v>0.92382203646104399</v>
      </c>
      <c r="S79" s="6">
        <f>AVERAGE(S76:S78)</f>
        <v>0.85354453378979878</v>
      </c>
      <c r="T79" s="6">
        <f>AVERAGE(T76:T78)</f>
        <v>0.14645546621020131</v>
      </c>
      <c r="U79" s="6">
        <f>AVERAGE(U76:U78)</f>
        <v>0.78844762799076074</v>
      </c>
      <c r="V79" s="57">
        <f>AVERAGE(V76:V78)</f>
        <v>0.13537440847028334</v>
      </c>
      <c r="W79" s="2"/>
      <c r="X79" s="2"/>
      <c r="Z79" s="111"/>
    </row>
    <row r="81" spans="1:24" x14ac:dyDescent="0.25">
      <c r="A81" s="34" t="s">
        <v>67</v>
      </c>
      <c r="B81" s="128"/>
      <c r="C81" s="129"/>
      <c r="D81" s="2"/>
      <c r="E81" s="128"/>
      <c r="F81" s="128"/>
      <c r="G81" s="128"/>
      <c r="H81" s="128"/>
      <c r="I81" s="10"/>
      <c r="J81" s="10"/>
      <c r="K81" s="10"/>
      <c r="L81" s="10"/>
      <c r="M81" s="10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</row>
    <row r="82" spans="1:24" x14ac:dyDescent="0.25">
      <c r="A82" s="36" t="s">
        <v>68</v>
      </c>
      <c r="B82" s="128"/>
      <c r="C82" s="129"/>
      <c r="D82" s="128"/>
      <c r="E82" s="128"/>
      <c r="F82" s="128"/>
      <c r="G82" s="128"/>
      <c r="H82" s="128"/>
      <c r="I82" s="10"/>
      <c r="J82" s="10"/>
      <c r="K82" s="10"/>
      <c r="L82" s="10"/>
      <c r="M82" s="10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</row>
    <row r="83" spans="1:24" ht="75" x14ac:dyDescent="0.25">
      <c r="A83" s="34" t="s">
        <v>69</v>
      </c>
      <c r="B83" s="128"/>
      <c r="C83" s="129"/>
      <c r="D83" s="130" t="s">
        <v>0</v>
      </c>
      <c r="E83" s="131" t="s">
        <v>70</v>
      </c>
      <c r="F83" s="130"/>
      <c r="G83" s="130"/>
      <c r="H83" s="37"/>
      <c r="I83" s="35"/>
      <c r="J83" s="35"/>
      <c r="K83" s="35"/>
      <c r="L83" s="35"/>
      <c r="M83" s="35"/>
      <c r="N83" s="35"/>
      <c r="O83" s="35"/>
      <c r="P83" s="35"/>
      <c r="Q83" s="130"/>
      <c r="R83" s="131" t="s">
        <v>2</v>
      </c>
      <c r="S83" s="38" t="s">
        <v>3</v>
      </c>
      <c r="T83" s="38" t="s">
        <v>4</v>
      </c>
      <c r="U83" s="38" t="s">
        <v>5</v>
      </c>
      <c r="V83" s="38" t="s">
        <v>6</v>
      </c>
      <c r="W83" s="38"/>
      <c r="X83" s="38"/>
    </row>
    <row r="84" spans="1:24" x14ac:dyDescent="0.25">
      <c r="B84" s="12" t="s">
        <v>8</v>
      </c>
      <c r="C84" s="23">
        <v>2022</v>
      </c>
      <c r="D84" s="39">
        <f>E84</f>
        <v>1267.2</v>
      </c>
      <c r="E84" s="40">
        <v>1267.2</v>
      </c>
      <c r="F84" s="40"/>
      <c r="G84" s="40"/>
      <c r="H84" s="41"/>
      <c r="I84" s="35"/>
      <c r="J84" s="35"/>
      <c r="K84" s="35"/>
      <c r="L84" s="35"/>
      <c r="M84" s="35"/>
      <c r="N84" s="35"/>
      <c r="O84" s="132"/>
      <c r="P84" s="35"/>
      <c r="Q84" s="2" t="str">
        <f>$A83&amp;C84&amp;"OPINC"</f>
        <v>EVRG2022OPINC</v>
      </c>
      <c r="R84" s="19">
        <f>E84/D84</f>
        <v>1</v>
      </c>
      <c r="S84" s="19">
        <f>E84/D84</f>
        <v>1</v>
      </c>
      <c r="T84" s="19">
        <v>0</v>
      </c>
      <c r="U84" s="132">
        <f t="shared" ref="U84:V86" si="11">IF(OR(ISBLANK($R84),ISBLANK(S84)),"NA",$R84*S84)</f>
        <v>1</v>
      </c>
      <c r="V84" s="132">
        <f t="shared" si="11"/>
        <v>0</v>
      </c>
      <c r="W84" s="132"/>
      <c r="X84" s="132"/>
    </row>
    <row r="85" spans="1:24" x14ac:dyDescent="0.25">
      <c r="C85" s="23">
        <v>2021</v>
      </c>
      <c r="D85" s="40">
        <f>E85</f>
        <v>1354.9</v>
      </c>
      <c r="E85" s="40">
        <v>1354.9</v>
      </c>
      <c r="F85" s="40"/>
      <c r="G85" s="40"/>
      <c r="H85" s="41"/>
      <c r="I85" s="35"/>
      <c r="J85" s="35"/>
      <c r="K85" s="35"/>
      <c r="L85" s="35"/>
      <c r="M85" s="35"/>
      <c r="N85" s="35"/>
      <c r="O85" s="132"/>
      <c r="P85" s="35"/>
      <c r="Q85" s="2" t="str">
        <f>$A83&amp;C85&amp;"OPINC"</f>
        <v>EVRG2021OPINC</v>
      </c>
      <c r="R85" s="19">
        <f>E85/D85</f>
        <v>1</v>
      </c>
      <c r="S85" s="19">
        <f>E85/D85</f>
        <v>1</v>
      </c>
      <c r="T85" s="19">
        <v>0</v>
      </c>
      <c r="U85" s="132">
        <f t="shared" si="11"/>
        <v>1</v>
      </c>
      <c r="V85" s="132">
        <f t="shared" si="11"/>
        <v>0</v>
      </c>
      <c r="W85" s="132"/>
      <c r="X85" s="132"/>
    </row>
    <row r="86" spans="1:24" ht="15.75" thickBot="1" x14ac:dyDescent="0.3">
      <c r="C86" s="23">
        <v>2020</v>
      </c>
      <c r="D86" s="40">
        <f>E86</f>
        <v>1143.9000000000001</v>
      </c>
      <c r="E86" s="40">
        <v>1143.9000000000001</v>
      </c>
      <c r="F86" s="40"/>
      <c r="G86" s="39"/>
      <c r="H86" s="41"/>
      <c r="I86" s="35"/>
      <c r="J86" s="35"/>
      <c r="K86" s="35"/>
      <c r="L86" s="35"/>
      <c r="M86" s="35"/>
      <c r="N86" s="35"/>
      <c r="O86" s="132"/>
      <c r="P86" s="35"/>
      <c r="Q86" s="2" t="str">
        <f>$A83&amp;C86&amp;"OPINC"</f>
        <v>EVRG2020OPINC</v>
      </c>
      <c r="R86" s="19">
        <f>E86/D86</f>
        <v>1</v>
      </c>
      <c r="S86" s="19">
        <f>E86/D86</f>
        <v>1</v>
      </c>
      <c r="T86" s="19">
        <v>0</v>
      </c>
      <c r="U86" s="132">
        <f t="shared" si="11"/>
        <v>1</v>
      </c>
      <c r="V86" s="132">
        <f t="shared" si="11"/>
        <v>0</v>
      </c>
      <c r="W86" s="132"/>
      <c r="X86" s="132"/>
    </row>
    <row r="87" spans="1:24" ht="15.75" thickBot="1" x14ac:dyDescent="0.3">
      <c r="C87" s="23"/>
      <c r="D87" s="112"/>
      <c r="E87" s="8"/>
      <c r="F87" s="29"/>
      <c r="G87" s="29"/>
      <c r="H87" s="8"/>
      <c r="I87" s="35"/>
      <c r="J87" s="35"/>
      <c r="K87" s="35"/>
      <c r="L87" s="35"/>
      <c r="M87" s="35"/>
      <c r="N87" s="35"/>
      <c r="O87" s="128"/>
      <c r="P87" s="35"/>
      <c r="Q87" s="110" t="str">
        <f>A83&amp;"OPINC"&amp;"AVG"</f>
        <v>EVRGOPINCAVG</v>
      </c>
      <c r="R87" s="6">
        <f>AVERAGE(R84:R86)</f>
        <v>1</v>
      </c>
      <c r="S87" s="6">
        <f>AVERAGE(S84:S86)</f>
        <v>1</v>
      </c>
      <c r="T87" s="6">
        <f>AVERAGE(T84:T86)</f>
        <v>0</v>
      </c>
      <c r="U87" s="6">
        <f>AVERAGE(U84:U86)</f>
        <v>1</v>
      </c>
      <c r="V87" s="57">
        <f>AVERAGE(V84:V86)</f>
        <v>0</v>
      </c>
      <c r="W87" s="128"/>
      <c r="X87" s="128"/>
    </row>
    <row r="89" spans="1:24" x14ac:dyDescent="0.25">
      <c r="A89" s="1" t="s">
        <v>71</v>
      </c>
      <c r="B89" s="43"/>
      <c r="C89" s="42"/>
      <c r="D89" s="35"/>
      <c r="E89" s="8"/>
      <c r="F89" s="8"/>
      <c r="G89" s="8"/>
      <c r="H89" s="10"/>
      <c r="I89" s="10"/>
      <c r="J89" s="10"/>
      <c r="K89" s="10"/>
      <c r="L89" s="10"/>
      <c r="M89" s="10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</row>
    <row r="90" spans="1:24" x14ac:dyDescent="0.25">
      <c r="A90" s="48" t="s">
        <v>72</v>
      </c>
      <c r="B90" s="43"/>
      <c r="C90" s="42"/>
      <c r="D90" s="35"/>
      <c r="E90" s="8"/>
      <c r="F90" s="8"/>
      <c r="G90" s="8"/>
      <c r="H90" s="10"/>
      <c r="I90" s="10"/>
      <c r="J90" s="10"/>
      <c r="K90" s="10"/>
      <c r="L90" s="10"/>
      <c r="M90" s="10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</row>
    <row r="91" spans="1:24" ht="75" x14ac:dyDescent="0.25">
      <c r="A91" s="58" t="s">
        <v>73</v>
      </c>
      <c r="B91" s="43"/>
      <c r="C91" s="42"/>
      <c r="D91" s="45" t="s">
        <v>0</v>
      </c>
      <c r="E91" s="29" t="s">
        <v>74</v>
      </c>
      <c r="F91" s="29" t="s">
        <v>61</v>
      </c>
      <c r="G91" s="29" t="s">
        <v>1</v>
      </c>
      <c r="H91" s="10"/>
      <c r="I91" s="10"/>
      <c r="J91" s="10"/>
      <c r="K91" s="10"/>
      <c r="L91" s="10"/>
      <c r="M91" s="10"/>
      <c r="N91" s="35"/>
      <c r="O91" s="35"/>
      <c r="P91" s="35"/>
      <c r="Q91" s="133"/>
      <c r="R91" s="47" t="s">
        <v>2</v>
      </c>
      <c r="S91" s="47" t="s">
        <v>3</v>
      </c>
      <c r="T91" s="47" t="s">
        <v>4</v>
      </c>
      <c r="U91" s="47" t="s">
        <v>5</v>
      </c>
      <c r="V91" s="47" t="s">
        <v>6</v>
      </c>
      <c r="W91" s="134"/>
      <c r="X91" s="134"/>
    </row>
    <row r="92" spans="1:24" x14ac:dyDescent="0.25">
      <c r="A92" s="35"/>
      <c r="B92" s="43" t="s">
        <v>8</v>
      </c>
      <c r="C92" s="42">
        <v>2022</v>
      </c>
      <c r="D92" s="46">
        <f>SUM(E92:M92)</f>
        <v>327178</v>
      </c>
      <c r="E92" s="11">
        <v>327170</v>
      </c>
      <c r="F92" s="11">
        <v>8</v>
      </c>
      <c r="G92" s="29">
        <v>0</v>
      </c>
      <c r="H92" s="10"/>
      <c r="I92" s="10"/>
      <c r="J92" s="10"/>
      <c r="K92" s="10"/>
      <c r="L92" s="10"/>
      <c r="M92" s="10"/>
      <c r="N92" s="35"/>
      <c r="O92" s="35"/>
      <c r="P92" s="35"/>
      <c r="Q92" s="2" t="str">
        <f>$A91&amp;C92&amp;"OPINC"</f>
        <v>IDA2022OPINC</v>
      </c>
      <c r="R92" s="19">
        <f>IF(E92/D92&gt;1,1,E92/D92)</f>
        <v>0.99997554847819836</v>
      </c>
      <c r="S92" s="19">
        <f>E92/E92</f>
        <v>1</v>
      </c>
      <c r="T92" s="19">
        <v>0</v>
      </c>
      <c r="U92" s="135">
        <f t="shared" ref="U92:V94" si="12">IF(OR(ISBLANK($R92),ISBLANK(S92)),"NA",$R92*S92)</f>
        <v>0.99997554847819836</v>
      </c>
      <c r="V92" s="135">
        <f t="shared" si="12"/>
        <v>0</v>
      </c>
      <c r="W92" s="135"/>
      <c r="X92" s="135"/>
    </row>
    <row r="93" spans="1:24" x14ac:dyDescent="0.25">
      <c r="A93" s="35"/>
      <c r="B93" s="43"/>
      <c r="C93" s="42">
        <v>2021</v>
      </c>
      <c r="D93" s="46">
        <f>SUM(E93:M93)</f>
        <v>329651</v>
      </c>
      <c r="E93" s="11">
        <v>329568</v>
      </c>
      <c r="F93" s="11">
        <v>83</v>
      </c>
      <c r="G93" s="29">
        <v>0</v>
      </c>
      <c r="H93" s="10"/>
      <c r="I93" s="10"/>
      <c r="J93" s="10"/>
      <c r="K93" s="10"/>
      <c r="L93" s="10"/>
      <c r="M93" s="10"/>
      <c r="N93" s="35"/>
      <c r="O93" s="35"/>
      <c r="P93" s="35"/>
      <c r="Q93" s="2" t="str">
        <f>$A91&amp;C93&amp;"OPINC"</f>
        <v>IDA2021OPINC</v>
      </c>
      <c r="R93" s="19">
        <f>IF(E93/D93&gt;1,1,E93/D93)</f>
        <v>0.99974821857054885</v>
      </c>
      <c r="S93" s="19">
        <f>E93/E93</f>
        <v>1</v>
      </c>
      <c r="T93" s="19">
        <v>0</v>
      </c>
      <c r="U93" s="135">
        <f t="shared" si="12"/>
        <v>0.99974821857054885</v>
      </c>
      <c r="V93" s="135">
        <f t="shared" si="12"/>
        <v>0</v>
      </c>
      <c r="W93" s="135"/>
      <c r="X93" s="135"/>
    </row>
    <row r="94" spans="1:24" ht="15.75" thickBot="1" x14ac:dyDescent="0.3">
      <c r="A94" s="35"/>
      <c r="B94" s="43"/>
      <c r="C94" s="42">
        <v>2020</v>
      </c>
      <c r="D94" s="46">
        <f>SUM(E94:M94)</f>
        <v>309521</v>
      </c>
      <c r="E94" s="11">
        <v>308780</v>
      </c>
      <c r="F94" s="11">
        <v>741</v>
      </c>
      <c r="G94" s="29">
        <v>0</v>
      </c>
      <c r="H94" s="10"/>
      <c r="I94" s="10"/>
      <c r="J94" s="10"/>
      <c r="K94" s="10"/>
      <c r="L94" s="10"/>
      <c r="M94" s="10"/>
      <c r="N94" s="35"/>
      <c r="O94" s="35"/>
      <c r="P94" s="35"/>
      <c r="Q94" s="2" t="str">
        <f>$A91&amp;C94&amp;"OPINC"</f>
        <v>IDA2020OPINC</v>
      </c>
      <c r="R94" s="19">
        <f>IF(E94/D94&gt;1,1,E94/D94)</f>
        <v>0.99760597826964892</v>
      </c>
      <c r="S94" s="19">
        <f>E94/E94</f>
        <v>1</v>
      </c>
      <c r="T94" s="19">
        <v>0</v>
      </c>
      <c r="U94" s="135">
        <f t="shared" si="12"/>
        <v>0.99760597826964892</v>
      </c>
      <c r="V94" s="135">
        <f t="shared" si="12"/>
        <v>0</v>
      </c>
      <c r="W94" s="135"/>
      <c r="X94" s="135"/>
    </row>
    <row r="95" spans="1:24" ht="15.75" thickBot="1" x14ac:dyDescent="0.3">
      <c r="A95" s="35"/>
      <c r="B95" s="43"/>
      <c r="C95" s="42"/>
      <c r="D95" s="49"/>
      <c r="E95" s="8"/>
      <c r="F95" s="8"/>
      <c r="G95" s="8"/>
      <c r="H95" s="10"/>
      <c r="I95" s="10"/>
      <c r="J95" s="10"/>
      <c r="K95" s="10"/>
      <c r="L95" s="10"/>
      <c r="M95" s="10"/>
      <c r="N95" s="35"/>
      <c r="O95" s="35"/>
      <c r="P95" s="35"/>
      <c r="Q95" s="110" t="str">
        <f>A91&amp;"OPINC"&amp;"AVG"</f>
        <v>IDAOPINCAVG</v>
      </c>
      <c r="R95" s="6">
        <f>AVERAGE(R92:R94)</f>
        <v>0.99910991510613201</v>
      </c>
      <c r="S95" s="6">
        <f>AVERAGE(S92:S94)</f>
        <v>1</v>
      </c>
      <c r="T95" s="6">
        <f>AVERAGE(T92:T94)</f>
        <v>0</v>
      </c>
      <c r="U95" s="6">
        <f>AVERAGE(U92:U94)</f>
        <v>0.99910991510613201</v>
      </c>
      <c r="V95" s="57">
        <f>AVERAGE(V92:V94)</f>
        <v>0</v>
      </c>
      <c r="W95" s="35"/>
      <c r="X95" s="35"/>
    </row>
    <row r="97" spans="1:24" x14ac:dyDescent="0.25">
      <c r="A97" s="1" t="s">
        <v>75</v>
      </c>
      <c r="B97" s="22"/>
      <c r="C97" s="23"/>
      <c r="D97" s="2"/>
      <c r="E97" s="30"/>
      <c r="F97" s="30"/>
      <c r="G97" s="30"/>
      <c r="H97" s="30"/>
      <c r="I97" s="10"/>
      <c r="J97" s="10"/>
      <c r="K97" s="10"/>
      <c r="L97" s="10"/>
      <c r="M97" s="10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5">
      <c r="A98" s="2" t="s">
        <v>76</v>
      </c>
      <c r="B98" s="22"/>
      <c r="C98" s="23"/>
      <c r="D98" s="2"/>
      <c r="E98" s="30"/>
      <c r="F98" s="30"/>
      <c r="G98" s="30"/>
      <c r="H98" s="30"/>
      <c r="I98" s="10"/>
      <c r="J98" s="10"/>
      <c r="K98" s="10"/>
      <c r="L98" s="10"/>
      <c r="M98" s="10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75" x14ac:dyDescent="0.25">
      <c r="A99" s="1" t="s">
        <v>77</v>
      </c>
      <c r="B99" s="22"/>
      <c r="C99" s="23"/>
      <c r="D99" s="24" t="s">
        <v>0</v>
      </c>
      <c r="E99" s="7" t="s">
        <v>78</v>
      </c>
      <c r="F99" s="7" t="s">
        <v>79</v>
      </c>
      <c r="G99" s="7" t="s">
        <v>80</v>
      </c>
      <c r="H99" s="7" t="s">
        <v>13</v>
      </c>
      <c r="I99" s="30"/>
      <c r="J99" s="10"/>
      <c r="K99" s="10"/>
      <c r="L99" s="10"/>
      <c r="M99" s="10"/>
      <c r="N99" s="10"/>
      <c r="O99" s="2"/>
      <c r="P99" s="2"/>
      <c r="Q99" s="32"/>
      <c r="R99" s="4" t="s">
        <v>2</v>
      </c>
      <c r="S99" s="4" t="s">
        <v>3</v>
      </c>
      <c r="T99" s="4" t="s">
        <v>4</v>
      </c>
      <c r="U99" s="4" t="s">
        <v>5</v>
      </c>
      <c r="V99" s="4" t="s">
        <v>6</v>
      </c>
      <c r="W99" s="114"/>
      <c r="X99" s="114"/>
    </row>
    <row r="100" spans="1:24" x14ac:dyDescent="0.25">
      <c r="A100" s="2"/>
      <c r="B100" s="22" t="s">
        <v>8</v>
      </c>
      <c r="C100" s="42">
        <v>2022</v>
      </c>
      <c r="D100" s="25">
        <f>SUM(E100:N100)</f>
        <v>4417</v>
      </c>
      <c r="E100" s="11">
        <f>768+947+3701</f>
        <v>5416</v>
      </c>
      <c r="F100" s="11">
        <v>0</v>
      </c>
      <c r="G100" s="11">
        <f>128+-391+-616</f>
        <v>-879</v>
      </c>
      <c r="H100" s="11">
        <f>-311+30+161</f>
        <v>-120</v>
      </c>
      <c r="I100" s="30"/>
      <c r="J100" s="141"/>
      <c r="K100" s="142"/>
      <c r="L100" s="10"/>
      <c r="M100" s="10"/>
      <c r="N100" s="10"/>
      <c r="O100" s="2"/>
      <c r="P100" s="2"/>
      <c r="Q100" s="2" t="str">
        <f>$A99&amp;C100&amp;"OPINC"</f>
        <v>NEE2022OPINC</v>
      </c>
      <c r="R100" s="19">
        <f>IF(SUM(E100:F100)/D100&gt;1,1,SUM(E100:F100)/D100)</f>
        <v>1</v>
      </c>
      <c r="S100" s="19">
        <f>SUM(E100:F100)/SUM(E100:F100)</f>
        <v>1</v>
      </c>
      <c r="T100" s="19">
        <v>0</v>
      </c>
      <c r="U100" s="5">
        <f t="shared" ref="U100:V102" si="13">IF(OR(ISBLANK($R100),ISBLANK(S100)),"NA",$R100*S100)</f>
        <v>1</v>
      </c>
      <c r="V100" s="5">
        <f t="shared" si="13"/>
        <v>0</v>
      </c>
      <c r="W100" s="5"/>
      <c r="X100" s="5"/>
    </row>
    <row r="101" spans="1:24" x14ac:dyDescent="0.25">
      <c r="A101" s="2"/>
      <c r="B101" s="22"/>
      <c r="C101" s="42">
        <v>2021</v>
      </c>
      <c r="D101" s="25">
        <f>SUM(E101:N101)</f>
        <v>6094</v>
      </c>
      <c r="E101" s="11">
        <f>2935+767+588</f>
        <v>4290</v>
      </c>
      <c r="F101" s="11">
        <f>271+71+28</f>
        <v>370</v>
      </c>
      <c r="G101" s="11">
        <f>-147-395+367</f>
        <v>-175</v>
      </c>
      <c r="H101" s="11">
        <f>-232-95+1270+666</f>
        <v>1609</v>
      </c>
      <c r="I101" s="30"/>
      <c r="J101" s="10"/>
      <c r="K101" s="10"/>
      <c r="L101" s="10"/>
      <c r="M101" s="10"/>
      <c r="N101" s="10"/>
      <c r="O101" s="2"/>
      <c r="P101" s="2"/>
      <c r="Q101" s="2" t="str">
        <f>$A99&amp;C101&amp;"OPINC"</f>
        <v>NEE2021OPINC</v>
      </c>
      <c r="R101" s="19">
        <f>IF(SUM(E101:F101)/D101&gt;1,1,SUM(E101:F101)/D101)</f>
        <v>0.76468657696094522</v>
      </c>
      <c r="S101" s="19">
        <f>SUM(E101:F101)/SUM(E101:F101)</f>
        <v>1</v>
      </c>
      <c r="T101" s="19">
        <v>0</v>
      </c>
      <c r="U101" s="5">
        <f t="shared" si="13"/>
        <v>0.76468657696094522</v>
      </c>
      <c r="V101" s="5">
        <f t="shared" si="13"/>
        <v>0</v>
      </c>
      <c r="W101" s="5"/>
      <c r="X101" s="5"/>
    </row>
    <row r="102" spans="1:24" ht="15.75" thickBot="1" x14ac:dyDescent="0.3">
      <c r="A102" s="2"/>
      <c r="B102" s="22"/>
      <c r="C102" s="42">
        <v>2020</v>
      </c>
      <c r="D102" s="25">
        <f>SUM(E102:N102)</f>
        <v>1712</v>
      </c>
      <c r="E102" s="11">
        <f>2650+610+600</f>
        <v>3860</v>
      </c>
      <c r="F102" s="11">
        <f>238+67+41</f>
        <v>346</v>
      </c>
      <c r="G102" s="11">
        <f>-19-416-1351+659</f>
        <v>-1127</v>
      </c>
      <c r="H102" s="11">
        <f>-500-217-650</f>
        <v>-1367</v>
      </c>
      <c r="I102" s="30"/>
      <c r="J102" s="10"/>
      <c r="K102" s="10"/>
      <c r="L102" s="10"/>
      <c r="M102" s="10"/>
      <c r="N102" s="10"/>
      <c r="O102" s="2"/>
      <c r="P102" s="2"/>
      <c r="Q102" s="2" t="str">
        <f>$A99&amp;C102&amp;"OPINC"</f>
        <v>NEE2020OPINC</v>
      </c>
      <c r="R102" s="19">
        <f>IF(SUM(E102:F102)/D102&gt;1,1,SUM(E102:F102)/D102)</f>
        <v>1</v>
      </c>
      <c r="S102" s="19">
        <f>SUM(E102:F102)/SUM(E102:F102)</f>
        <v>1</v>
      </c>
      <c r="T102" s="19">
        <v>0</v>
      </c>
      <c r="U102" s="5">
        <f t="shared" si="13"/>
        <v>1</v>
      </c>
      <c r="V102" s="5">
        <f t="shared" si="13"/>
        <v>0</v>
      </c>
      <c r="W102" s="5"/>
      <c r="X102" s="5"/>
    </row>
    <row r="103" spans="1:24" ht="15.75" thickBot="1" x14ac:dyDescent="0.3">
      <c r="A103" s="2"/>
      <c r="B103" s="22"/>
      <c r="C103" s="23"/>
      <c r="D103" s="26"/>
      <c r="E103" s="26"/>
      <c r="F103" s="26"/>
      <c r="G103" s="26"/>
      <c r="I103" s="30"/>
      <c r="J103" s="10"/>
      <c r="K103" s="10"/>
      <c r="L103" s="10"/>
      <c r="M103" s="10"/>
      <c r="N103" s="10"/>
      <c r="O103" s="2"/>
      <c r="P103" s="2"/>
      <c r="Q103" s="110" t="str">
        <f>A99&amp;"OPINC"&amp;"AVG"</f>
        <v>NEEOPINCAVG</v>
      </c>
      <c r="R103" s="6">
        <f>AVERAGE(R100:R102)</f>
        <v>0.921562192320315</v>
      </c>
      <c r="S103" s="6">
        <f>AVERAGE(S100:S102)</f>
        <v>1</v>
      </c>
      <c r="T103" s="6">
        <f>AVERAGE(T100:T102)</f>
        <v>0</v>
      </c>
      <c r="U103" s="6">
        <f>AVERAGE(U100:U102)</f>
        <v>0.921562192320315</v>
      </c>
      <c r="V103" s="57">
        <f>AVERAGE(V100:V102)</f>
        <v>0</v>
      </c>
      <c r="W103" s="2"/>
      <c r="X103" s="2"/>
    </row>
    <row r="106" spans="1:24" x14ac:dyDescent="0.25">
      <c r="A106" s="1" t="s">
        <v>81</v>
      </c>
      <c r="B106" s="22"/>
      <c r="C106" s="23"/>
      <c r="D106" s="2"/>
      <c r="E106" s="8"/>
      <c r="F106" s="8"/>
      <c r="G106" s="8"/>
      <c r="H106" s="8"/>
      <c r="I106" s="10"/>
      <c r="J106" s="10"/>
      <c r="K106" s="10"/>
      <c r="L106" s="10"/>
      <c r="M106" s="10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5">
      <c r="A107" s="2" t="s">
        <v>82</v>
      </c>
      <c r="B107" s="22"/>
      <c r="C107" s="23"/>
      <c r="D107" s="2"/>
      <c r="E107" s="8"/>
      <c r="F107" s="8"/>
      <c r="G107" s="8"/>
      <c r="H107" s="8"/>
      <c r="I107" s="10"/>
      <c r="J107" s="10"/>
      <c r="K107" s="10"/>
      <c r="L107" s="10"/>
      <c r="M107" s="10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75" x14ac:dyDescent="0.25">
      <c r="A108" s="59" t="s">
        <v>83</v>
      </c>
      <c r="B108" s="22"/>
      <c r="C108" s="136"/>
      <c r="D108" s="55" t="s">
        <v>0</v>
      </c>
      <c r="E108" s="7" t="s">
        <v>84</v>
      </c>
      <c r="F108" s="7" t="s">
        <v>85</v>
      </c>
      <c r="G108" s="7" t="s">
        <v>11</v>
      </c>
      <c r="H108" s="7" t="s">
        <v>1</v>
      </c>
      <c r="I108" s="10"/>
      <c r="J108" s="10"/>
      <c r="K108" s="10"/>
      <c r="L108" s="10"/>
      <c r="M108" s="10"/>
      <c r="N108" s="2"/>
      <c r="O108" s="2"/>
      <c r="P108" s="2"/>
      <c r="Q108" s="32"/>
      <c r="R108" s="4" t="s">
        <v>2</v>
      </c>
      <c r="S108" s="4" t="s">
        <v>3</v>
      </c>
      <c r="T108" s="4" t="s">
        <v>4</v>
      </c>
      <c r="U108" s="4" t="s">
        <v>5</v>
      </c>
      <c r="V108" s="4" t="s">
        <v>6</v>
      </c>
      <c r="W108" s="114"/>
      <c r="X108" s="114"/>
    </row>
    <row r="109" spans="1:24" x14ac:dyDescent="0.25">
      <c r="A109" s="2"/>
      <c r="B109" s="22"/>
      <c r="C109" s="31">
        <v>2022</v>
      </c>
      <c r="D109" s="25">
        <f t="shared" ref="D109:D111" si="14">SUM(E109:M109)</f>
        <v>263079</v>
      </c>
      <c r="E109" s="11">
        <v>219743</v>
      </c>
      <c r="F109" s="11">
        <v>43714</v>
      </c>
      <c r="G109" s="11">
        <v>-378</v>
      </c>
      <c r="H109" s="11">
        <v>0</v>
      </c>
      <c r="I109" s="10"/>
      <c r="J109" s="10"/>
      <c r="K109" s="10"/>
      <c r="L109" s="10"/>
      <c r="M109" s="10"/>
      <c r="N109" s="2"/>
      <c r="O109" s="2"/>
      <c r="P109" s="2"/>
      <c r="Q109" s="2" t="str">
        <f>$A108&amp;C109&amp;"OPINC"</f>
        <v>NWE2022OPINC</v>
      </c>
      <c r="R109" s="19">
        <f>IF(SUM(E109:F109)/D109&gt;1,1,SUM(E109:F109)/D109)</f>
        <v>1</v>
      </c>
      <c r="S109" s="19">
        <f>E109/SUM(E109:F109)</f>
        <v>0.83407538991182617</v>
      </c>
      <c r="T109" s="19">
        <f>F109/SUM(E109:F109)</f>
        <v>0.16592461008817377</v>
      </c>
      <c r="U109" s="5">
        <f t="shared" ref="U109:V111" si="15">IF(OR(ISBLANK($R109),ISBLANK(S109)),"NA",$R109*S109)</f>
        <v>0.83407538991182617</v>
      </c>
      <c r="V109" s="5">
        <f t="shared" si="15"/>
        <v>0.16592461008817377</v>
      </c>
      <c r="W109" s="53"/>
      <c r="X109" s="5"/>
    </row>
    <row r="110" spans="1:24" x14ac:dyDescent="0.25">
      <c r="A110" s="2"/>
      <c r="B110" s="22" t="s">
        <v>8</v>
      </c>
      <c r="C110" s="42">
        <v>2021</v>
      </c>
      <c r="D110" s="25">
        <f t="shared" si="14"/>
        <v>275681</v>
      </c>
      <c r="E110" s="8">
        <v>238802</v>
      </c>
      <c r="F110" s="8">
        <v>38569</v>
      </c>
      <c r="G110" s="8">
        <v>-1690</v>
      </c>
      <c r="H110" s="8">
        <v>0</v>
      </c>
      <c r="I110" s="10"/>
      <c r="J110" s="10"/>
      <c r="K110" s="10"/>
      <c r="L110" s="10"/>
      <c r="M110" s="10"/>
      <c r="N110" s="2"/>
      <c r="O110" s="2"/>
      <c r="P110" s="2"/>
      <c r="Q110" s="2" t="str">
        <f>$A108&amp;C110&amp;"OPINC"</f>
        <v>NWE2021OPINC</v>
      </c>
      <c r="R110" s="19">
        <f>IF(SUM(E110:F110)/D110&gt;1,1,SUM(E110:F110)/D110)</f>
        <v>1</v>
      </c>
      <c r="S110" s="19">
        <f>E110/SUM(E110:F110)</f>
        <v>0.86094797221050501</v>
      </c>
      <c r="T110" s="19">
        <f>F110/SUM(E110:F110)</f>
        <v>0.13905202778949494</v>
      </c>
      <c r="U110" s="5">
        <f t="shared" si="15"/>
        <v>0.86094797221050501</v>
      </c>
      <c r="V110" s="5">
        <f t="shared" si="15"/>
        <v>0.13905202778949494</v>
      </c>
      <c r="W110" s="53"/>
      <c r="X110" s="5"/>
    </row>
    <row r="111" spans="1:24" ht="15.75" thickBot="1" x14ac:dyDescent="0.3">
      <c r="A111" s="2"/>
      <c r="B111" s="22"/>
      <c r="C111" s="42">
        <v>2020</v>
      </c>
      <c r="D111" s="25">
        <f t="shared" si="14"/>
        <v>236204</v>
      </c>
      <c r="E111" s="8">
        <v>196823</v>
      </c>
      <c r="F111" s="8">
        <v>37601</v>
      </c>
      <c r="G111" s="8">
        <v>1780</v>
      </c>
      <c r="H111" s="8">
        <v>0</v>
      </c>
      <c r="I111" s="10"/>
      <c r="J111" s="10"/>
      <c r="K111" s="10"/>
      <c r="L111" s="10"/>
      <c r="M111" s="10"/>
      <c r="N111" s="2"/>
      <c r="O111" s="2"/>
      <c r="P111" s="2"/>
      <c r="Q111" s="2" t="str">
        <f>$A108&amp;C111&amp;"OPINC"</f>
        <v>NWE2020OPINC</v>
      </c>
      <c r="R111" s="19">
        <f>IF(SUM(E111:F111)/D111&gt;1,1,SUM(E111:F111)/D111)</f>
        <v>0.9924641411661107</v>
      </c>
      <c r="S111" s="19">
        <f>E111/SUM(E111:F111)</f>
        <v>0.83960260041633961</v>
      </c>
      <c r="T111" s="19">
        <f>F111/SUM(E111:F111)</f>
        <v>0.16039739958366037</v>
      </c>
      <c r="U111" s="5">
        <f t="shared" si="15"/>
        <v>0.83327547374303568</v>
      </c>
      <c r="V111" s="5">
        <f t="shared" si="15"/>
        <v>0.15918866742307497</v>
      </c>
      <c r="W111" s="53"/>
      <c r="X111" s="5"/>
    </row>
    <row r="112" spans="1:24" ht="15.75" thickBot="1" x14ac:dyDescent="0.3">
      <c r="A112" s="2"/>
      <c r="B112" s="22"/>
      <c r="C112" s="23"/>
      <c r="D112" s="26"/>
      <c r="E112" s="8"/>
      <c r="F112" s="8"/>
      <c r="G112" s="8"/>
      <c r="H112" s="8"/>
      <c r="I112" s="10"/>
      <c r="J112" s="10"/>
      <c r="K112" s="10"/>
      <c r="L112" s="10"/>
      <c r="M112" s="10"/>
      <c r="N112" s="2"/>
      <c r="O112" s="2"/>
      <c r="P112" s="2"/>
      <c r="Q112" s="110" t="str">
        <f>A108&amp;"OPINC"&amp;"AVG"</f>
        <v>NWEOPINCAVG</v>
      </c>
      <c r="R112" s="6">
        <f>AVERAGE(R109:R111)</f>
        <v>0.99748804705537031</v>
      </c>
      <c r="S112" s="6">
        <f>AVERAGE(S109:S111)</f>
        <v>0.84487532084622352</v>
      </c>
      <c r="T112" s="6">
        <f>AVERAGE(T109:T111)</f>
        <v>0.15512467915377637</v>
      </c>
      <c r="U112" s="6">
        <f>AVERAGE(U109:U111)</f>
        <v>0.84276627862178888</v>
      </c>
      <c r="V112" s="57">
        <f>AVERAGE(V109:V111)</f>
        <v>0.15472176843358124</v>
      </c>
      <c r="W112" s="2"/>
      <c r="X112" s="2"/>
    </row>
    <row r="115" spans="1:26" x14ac:dyDescent="0.25">
      <c r="A115" s="1" t="s">
        <v>86</v>
      </c>
      <c r="B115" s="22"/>
      <c r="C115" s="23"/>
      <c r="D115" s="2"/>
      <c r="E115" s="8"/>
      <c r="F115" s="8"/>
      <c r="G115" s="8"/>
      <c r="H115" s="8"/>
      <c r="I115" s="10"/>
      <c r="J115" s="10"/>
      <c r="K115" s="10"/>
      <c r="L115" s="10"/>
      <c r="M115" s="10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6" x14ac:dyDescent="0.25">
      <c r="A116" s="2" t="s">
        <v>87</v>
      </c>
      <c r="B116" s="22"/>
      <c r="C116" s="23"/>
      <c r="D116" s="2"/>
      <c r="E116" s="8"/>
      <c r="F116" s="8"/>
      <c r="G116" s="8"/>
      <c r="H116" s="8"/>
      <c r="I116" s="10"/>
      <c r="J116" s="10"/>
      <c r="K116" s="10"/>
      <c r="L116" s="10"/>
      <c r="M116" s="10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6" ht="75" x14ac:dyDescent="0.25">
      <c r="A117" s="1" t="s">
        <v>88</v>
      </c>
      <c r="B117" s="22"/>
      <c r="C117" s="23"/>
      <c r="D117" s="24" t="s">
        <v>0</v>
      </c>
      <c r="E117" s="29" t="s">
        <v>46</v>
      </c>
      <c r="F117" s="7" t="s">
        <v>89</v>
      </c>
      <c r="G117" s="7" t="s">
        <v>90</v>
      </c>
      <c r="H117" s="29" t="s">
        <v>1</v>
      </c>
      <c r="I117" s="10"/>
      <c r="J117" s="10"/>
      <c r="K117" s="10"/>
      <c r="L117" s="10"/>
      <c r="M117" s="10"/>
      <c r="N117" s="2"/>
      <c r="O117" s="2"/>
      <c r="P117" s="2"/>
      <c r="Q117" s="32"/>
      <c r="R117" s="4" t="s">
        <v>2</v>
      </c>
      <c r="S117" s="4" t="s">
        <v>3</v>
      </c>
      <c r="T117" s="4" t="s">
        <v>91</v>
      </c>
      <c r="U117" s="4" t="s">
        <v>5</v>
      </c>
      <c r="V117" s="4" t="s">
        <v>6</v>
      </c>
      <c r="W117" s="114"/>
      <c r="X117" s="114"/>
    </row>
    <row r="118" spans="1:26" x14ac:dyDescent="0.25">
      <c r="A118" s="2"/>
      <c r="B118" s="22"/>
      <c r="C118" s="31">
        <v>2022</v>
      </c>
      <c r="D118" s="25">
        <f t="shared" ref="D118:D120" si="16">SUM(E118:M118)</f>
        <v>649.5</v>
      </c>
      <c r="E118" s="11">
        <v>662.5</v>
      </c>
      <c r="F118" s="11">
        <v>-12.7</v>
      </c>
      <c r="G118" s="11">
        <v>-0.3</v>
      </c>
      <c r="H118" s="11">
        <v>0</v>
      </c>
      <c r="I118" s="10"/>
      <c r="J118" s="10"/>
      <c r="K118" s="10"/>
      <c r="L118" s="10"/>
      <c r="M118" s="10"/>
      <c r="N118" s="2"/>
      <c r="O118" s="2"/>
      <c r="P118" s="2"/>
      <c r="Q118" s="2" t="str">
        <f>$A117&amp;C118&amp;"OPINC"</f>
        <v>OGE2022OPINC</v>
      </c>
      <c r="R118" s="19">
        <f>IF(E118/D118&gt;1,1,E118/D118)</f>
        <v>1</v>
      </c>
      <c r="S118" s="19">
        <f>E118/E118</f>
        <v>1</v>
      </c>
      <c r="T118" s="19">
        <f>0/SUM(E118:F118)</f>
        <v>0</v>
      </c>
      <c r="U118" s="5">
        <f t="shared" ref="U118:V120" si="17">IF(OR(ISBLANK($R118),ISBLANK(S118)),"NA",$R118*S118)</f>
        <v>1</v>
      </c>
      <c r="V118" s="5">
        <f t="shared" si="17"/>
        <v>0</v>
      </c>
      <c r="W118" s="5"/>
      <c r="X118" s="5"/>
    </row>
    <row r="119" spans="1:26" x14ac:dyDescent="0.25">
      <c r="A119" s="2"/>
      <c r="B119" s="22" t="s">
        <v>8</v>
      </c>
      <c r="C119" s="23">
        <v>2021</v>
      </c>
      <c r="D119" s="25">
        <f t="shared" si="16"/>
        <v>544.20000000000005</v>
      </c>
      <c r="E119" s="8">
        <v>546.1</v>
      </c>
      <c r="F119" s="8">
        <v>-1.8</v>
      </c>
      <c r="G119" s="8">
        <v>-0.1</v>
      </c>
      <c r="H119" s="8">
        <v>0</v>
      </c>
      <c r="I119" s="10"/>
      <c r="J119" s="10"/>
      <c r="K119" s="10"/>
      <c r="L119" s="10"/>
      <c r="M119" s="10"/>
      <c r="N119" s="2"/>
      <c r="O119" s="2"/>
      <c r="P119" s="2"/>
      <c r="Q119" s="2" t="str">
        <f>$A117&amp;C119&amp;"OPINC"</f>
        <v>OGE2021OPINC</v>
      </c>
      <c r="R119" s="19">
        <f>IF(E119/D119&gt;1,1,E119/D119)</f>
        <v>1</v>
      </c>
      <c r="S119" s="19">
        <f t="shared" ref="S119:S120" si="18">E119/E119</f>
        <v>1</v>
      </c>
      <c r="T119" s="19">
        <f>0/SUM(E119:F119)</f>
        <v>0</v>
      </c>
      <c r="U119" s="5">
        <f t="shared" si="17"/>
        <v>1</v>
      </c>
      <c r="V119" s="5">
        <f t="shared" si="17"/>
        <v>0</v>
      </c>
      <c r="W119" s="5"/>
      <c r="X119" s="5"/>
    </row>
    <row r="120" spans="1:26" ht="15.75" thickBot="1" x14ac:dyDescent="0.3">
      <c r="A120" s="2"/>
      <c r="B120" s="22"/>
      <c r="C120" s="23">
        <v>2020</v>
      </c>
      <c r="D120" s="25">
        <f t="shared" si="16"/>
        <v>522.19999999999993</v>
      </c>
      <c r="E120" s="8">
        <v>524.79999999999995</v>
      </c>
      <c r="F120" s="8">
        <v>-2.1</v>
      </c>
      <c r="G120" s="8">
        <v>-0.5</v>
      </c>
      <c r="H120" s="8">
        <v>0</v>
      </c>
      <c r="I120" s="10"/>
      <c r="J120" s="10"/>
      <c r="K120" s="10"/>
      <c r="L120" s="10"/>
      <c r="M120" s="10"/>
      <c r="N120" s="2"/>
      <c r="O120" s="2"/>
      <c r="P120" s="2"/>
      <c r="Q120" s="2" t="str">
        <f>$A117&amp;C120&amp;"OPINC"</f>
        <v>OGE2020OPINC</v>
      </c>
      <c r="R120" s="19">
        <f>IF(E120/D120&gt;1,1,E120/D120)</f>
        <v>1</v>
      </c>
      <c r="S120" s="19">
        <f t="shared" si="18"/>
        <v>1</v>
      </c>
      <c r="T120" s="19">
        <f>0/SUM(E120:F120)</f>
        <v>0</v>
      </c>
      <c r="U120" s="5">
        <f t="shared" si="17"/>
        <v>1</v>
      </c>
      <c r="V120" s="5">
        <f t="shared" si="17"/>
        <v>0</v>
      </c>
      <c r="W120" s="5"/>
      <c r="X120" s="5"/>
    </row>
    <row r="121" spans="1:26" ht="15.75" thickBot="1" x14ac:dyDescent="0.3">
      <c r="A121" s="2"/>
      <c r="B121" s="22"/>
      <c r="C121" s="23"/>
      <c r="D121" s="26"/>
      <c r="E121" s="8"/>
      <c r="F121" s="8"/>
      <c r="G121" s="8"/>
      <c r="H121" s="8"/>
      <c r="I121" s="10"/>
      <c r="J121" s="10"/>
      <c r="K121" s="10"/>
      <c r="L121" s="10"/>
      <c r="M121" s="10"/>
      <c r="N121" s="2"/>
      <c r="O121" s="2"/>
      <c r="P121" s="2"/>
      <c r="Q121" s="110" t="str">
        <f>A117&amp;"OPINC"&amp;"AVG"</f>
        <v>OGEOPINCAVG</v>
      </c>
      <c r="R121" s="6">
        <f>AVERAGE(R118:R120)</f>
        <v>1</v>
      </c>
      <c r="S121" s="6">
        <f>AVERAGE(S118:S120)</f>
        <v>1</v>
      </c>
      <c r="T121" s="6">
        <f>AVERAGE(T118:T120)</f>
        <v>0</v>
      </c>
      <c r="U121" s="6">
        <f>AVERAGE(U118:U120)</f>
        <v>1</v>
      </c>
      <c r="V121" s="57">
        <f>AVERAGE(V118:V120)</f>
        <v>0</v>
      </c>
      <c r="W121" s="2"/>
      <c r="X121" s="2"/>
      <c r="Z121" s="111"/>
    </row>
    <row r="124" spans="1:26" x14ac:dyDescent="0.25">
      <c r="A124" s="1" t="s">
        <v>93</v>
      </c>
      <c r="B124" s="22"/>
      <c r="C124" s="23"/>
      <c r="D124" s="2"/>
      <c r="E124" s="8"/>
      <c r="F124" s="10"/>
      <c r="G124" s="10"/>
      <c r="H124" s="10"/>
      <c r="I124" s="121"/>
      <c r="J124" s="10"/>
      <c r="K124" s="121"/>
      <c r="L124" s="10"/>
      <c r="M124" s="10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 t="s">
        <v>94</v>
      </c>
      <c r="B125" s="22"/>
      <c r="C125" s="23"/>
      <c r="D125" s="2"/>
      <c r="E125" s="8"/>
      <c r="F125" s="10"/>
      <c r="G125" s="10"/>
      <c r="H125" s="10"/>
      <c r="I125" s="10"/>
      <c r="J125" s="10"/>
      <c r="K125" s="10"/>
      <c r="L125" s="10"/>
      <c r="M125" s="10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75" x14ac:dyDescent="0.25">
      <c r="A126" s="1" t="s">
        <v>95</v>
      </c>
      <c r="B126" s="22"/>
      <c r="C126" s="23"/>
      <c r="D126" s="24" t="s">
        <v>0</v>
      </c>
      <c r="E126" s="7" t="s">
        <v>96</v>
      </c>
      <c r="F126" s="10" t="s">
        <v>92</v>
      </c>
      <c r="G126" s="10"/>
      <c r="H126" s="10"/>
      <c r="I126" s="10"/>
      <c r="J126" s="10"/>
      <c r="K126" s="10"/>
      <c r="L126" s="10"/>
      <c r="M126" s="10"/>
      <c r="N126" s="2"/>
      <c r="O126" s="2"/>
      <c r="P126" s="2"/>
      <c r="Q126" s="32"/>
      <c r="R126" s="4" t="s">
        <v>2</v>
      </c>
      <c r="S126" s="4" t="s">
        <v>3</v>
      </c>
      <c r="T126" s="4" t="s">
        <v>4</v>
      </c>
      <c r="U126" s="4" t="s">
        <v>5</v>
      </c>
      <c r="V126" s="4" t="s">
        <v>6</v>
      </c>
      <c r="W126" s="114"/>
      <c r="X126" s="114"/>
      <c r="Y126" s="2"/>
      <c r="Z126" s="114"/>
    </row>
    <row r="127" spans="1:26" x14ac:dyDescent="0.25">
      <c r="A127" s="2"/>
      <c r="B127" s="22"/>
      <c r="C127" s="31">
        <v>2022</v>
      </c>
      <c r="D127" s="25">
        <f>SUM(E127:M127)</f>
        <v>731911</v>
      </c>
      <c r="E127" s="8">
        <v>744941</v>
      </c>
      <c r="F127" s="10">
        <f>731911-E127</f>
        <v>-13030</v>
      </c>
      <c r="G127" s="10"/>
      <c r="H127" s="10"/>
      <c r="I127" s="10"/>
      <c r="J127" s="10"/>
      <c r="K127" s="10"/>
      <c r="L127" s="10"/>
      <c r="M127" s="10"/>
      <c r="N127" s="2"/>
      <c r="O127" s="2"/>
      <c r="P127" s="2"/>
      <c r="Q127" s="2" t="str">
        <f>$A126&amp;C127&amp;"OPINC"</f>
        <v>PNW2022OPINC</v>
      </c>
      <c r="R127" s="19">
        <f>IF(E127/D127&gt;1,1,E127/D127)</f>
        <v>1</v>
      </c>
      <c r="S127" s="19">
        <f>E127/E127</f>
        <v>1</v>
      </c>
      <c r="T127" s="19">
        <v>0</v>
      </c>
      <c r="U127" s="5">
        <f t="shared" ref="U127:V129" si="19">IF(OR(ISBLANK($R127),ISBLANK(S127)),"NA",$R127*S127)</f>
        <v>1</v>
      </c>
      <c r="V127" s="5">
        <f t="shared" si="19"/>
        <v>0</v>
      </c>
      <c r="W127" s="5"/>
      <c r="X127" s="5"/>
      <c r="Y127" s="2"/>
      <c r="Z127" s="51"/>
    </row>
    <row r="128" spans="1:26" x14ac:dyDescent="0.25">
      <c r="A128" s="2"/>
      <c r="B128" s="22" t="s">
        <v>8</v>
      </c>
      <c r="C128" s="42">
        <v>2021</v>
      </c>
      <c r="D128" s="25">
        <f>SUM(E128:M128)</f>
        <v>805310</v>
      </c>
      <c r="E128" s="8">
        <v>818961</v>
      </c>
      <c r="F128" s="10">
        <f>805310-E128</f>
        <v>-13651</v>
      </c>
      <c r="G128" s="10"/>
      <c r="H128" s="10"/>
      <c r="I128" s="10"/>
      <c r="J128" s="10"/>
      <c r="K128" s="10"/>
      <c r="L128" s="10"/>
      <c r="M128" s="10"/>
      <c r="N128" s="2"/>
      <c r="O128" s="2"/>
      <c r="P128" s="2"/>
      <c r="Q128" s="2" t="str">
        <f>$A126&amp;C128&amp;"OPINC"</f>
        <v>PNW2021OPINC</v>
      </c>
      <c r="R128" s="19">
        <f>IF(E128/D128&gt;1,1,E128/D128)</f>
        <v>1</v>
      </c>
      <c r="S128" s="19">
        <f>E128/E128</f>
        <v>1</v>
      </c>
      <c r="T128" s="19">
        <v>0</v>
      </c>
      <c r="U128" s="5">
        <f t="shared" si="19"/>
        <v>1</v>
      </c>
      <c r="V128" s="5">
        <f t="shared" si="19"/>
        <v>0</v>
      </c>
      <c r="W128" s="5"/>
      <c r="X128" s="5"/>
      <c r="Y128" s="2"/>
      <c r="Z128" s="51"/>
    </row>
    <row r="129" spans="1:26" ht="15.75" thickBot="1" x14ac:dyDescent="0.3">
      <c r="A129" s="2"/>
      <c r="B129" s="22"/>
      <c r="C129" s="42">
        <v>2020</v>
      </c>
      <c r="D129" s="25">
        <f>SUM(E129:M129)</f>
        <v>788152</v>
      </c>
      <c r="E129" s="8">
        <v>802011</v>
      </c>
      <c r="F129" s="10">
        <f>788152-E129</f>
        <v>-13859</v>
      </c>
      <c r="G129" s="10"/>
      <c r="H129" s="10"/>
      <c r="I129" s="10"/>
      <c r="J129" s="10"/>
      <c r="K129" s="10"/>
      <c r="L129" s="10"/>
      <c r="M129" s="10"/>
      <c r="N129" s="2"/>
      <c r="O129" s="2"/>
      <c r="P129" s="2"/>
      <c r="Q129" s="2" t="str">
        <f>$A126&amp;C129&amp;"OPINC"</f>
        <v>PNW2020OPINC</v>
      </c>
      <c r="R129" s="19">
        <f>IF(E129/D129&gt;1,1,E129/D129)</f>
        <v>1</v>
      </c>
      <c r="S129" s="19">
        <f>E129/E129</f>
        <v>1</v>
      </c>
      <c r="T129" s="19">
        <v>0</v>
      </c>
      <c r="U129" s="5">
        <f t="shared" si="19"/>
        <v>1</v>
      </c>
      <c r="V129" s="5">
        <f t="shared" si="19"/>
        <v>0</v>
      </c>
      <c r="W129" s="5"/>
      <c r="X129" s="5"/>
      <c r="Y129" s="2"/>
      <c r="Z129" s="51"/>
    </row>
    <row r="130" spans="1:26" ht="15.75" thickBot="1" x14ac:dyDescent="0.3">
      <c r="A130" s="2"/>
      <c r="B130" s="22"/>
      <c r="C130" s="23"/>
      <c r="D130" s="26"/>
      <c r="E130" s="8"/>
      <c r="F130" s="10"/>
      <c r="G130" s="10"/>
      <c r="H130" s="10"/>
      <c r="I130" s="10"/>
      <c r="J130" s="10"/>
      <c r="K130" s="10"/>
      <c r="L130" s="10"/>
      <c r="M130" s="10"/>
      <c r="N130" s="2"/>
      <c r="O130" s="2"/>
      <c r="P130" s="2"/>
      <c r="Q130" s="110" t="str">
        <f>A126&amp;"OPINC"&amp;"AVG"</f>
        <v>PNWOPINCAVG</v>
      </c>
      <c r="R130" s="6">
        <f>AVERAGE(R127:R129)</f>
        <v>1</v>
      </c>
      <c r="S130" s="6">
        <f>AVERAGE(S127:S129)</f>
        <v>1</v>
      </c>
      <c r="T130" s="6">
        <f>AVERAGE(T127:T129)</f>
        <v>0</v>
      </c>
      <c r="U130" s="6">
        <f>AVERAGE(U127:U129)</f>
        <v>1</v>
      </c>
      <c r="V130" s="57">
        <f>AVERAGE(V127:V129)</f>
        <v>0</v>
      </c>
      <c r="W130" s="2"/>
      <c r="X130" s="2"/>
      <c r="Y130" s="2"/>
      <c r="Z130" s="51"/>
    </row>
    <row r="131" spans="1:26" x14ac:dyDescent="0.25">
      <c r="Z131" s="52"/>
    </row>
    <row r="132" spans="1:26" x14ac:dyDescent="0.25">
      <c r="Z132" s="52"/>
    </row>
    <row r="133" spans="1:26" x14ac:dyDescent="0.25">
      <c r="A133" s="1" t="s">
        <v>97</v>
      </c>
      <c r="B133" s="22"/>
      <c r="C133" s="23"/>
      <c r="D133" s="2"/>
      <c r="E133" s="8"/>
      <c r="F133" s="10"/>
      <c r="G133" s="10"/>
      <c r="H133" s="10"/>
      <c r="I133" s="10"/>
      <c r="J133" s="10"/>
      <c r="K133" s="10"/>
      <c r="L133" s="10"/>
      <c r="M133" s="10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6" x14ac:dyDescent="0.25">
      <c r="A134" s="2" t="s">
        <v>98</v>
      </c>
      <c r="B134" s="22"/>
      <c r="C134" s="23"/>
      <c r="D134" s="2"/>
      <c r="E134" s="8"/>
      <c r="F134" s="10"/>
      <c r="G134" s="10"/>
      <c r="H134" s="10"/>
      <c r="I134" s="10"/>
      <c r="J134" s="10"/>
      <c r="K134" s="10"/>
      <c r="L134" s="10"/>
      <c r="M134" s="10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6" ht="75" x14ac:dyDescent="0.25">
      <c r="A135" s="1" t="s">
        <v>99</v>
      </c>
      <c r="B135" s="22"/>
      <c r="C135" s="23"/>
      <c r="D135" s="24" t="s">
        <v>0</v>
      </c>
      <c r="E135" s="7" t="s">
        <v>97</v>
      </c>
      <c r="F135" s="10"/>
      <c r="G135" s="10"/>
      <c r="H135" s="10"/>
      <c r="I135" s="10"/>
      <c r="J135" s="10"/>
      <c r="K135" s="10"/>
      <c r="L135" s="10"/>
      <c r="M135" s="10"/>
      <c r="N135" s="2"/>
      <c r="O135" s="2"/>
      <c r="P135" s="2"/>
      <c r="Q135" s="32"/>
      <c r="R135" s="4" t="s">
        <v>2</v>
      </c>
      <c r="S135" s="4" t="s">
        <v>3</v>
      </c>
      <c r="T135" s="4" t="s">
        <v>4</v>
      </c>
      <c r="U135" s="4" t="s">
        <v>5</v>
      </c>
      <c r="V135" s="4" t="s">
        <v>6</v>
      </c>
      <c r="W135" s="114"/>
      <c r="X135" s="114"/>
    </row>
    <row r="136" spans="1:26" x14ac:dyDescent="0.25">
      <c r="A136" s="2"/>
      <c r="B136" s="22"/>
      <c r="C136" s="42">
        <v>2022</v>
      </c>
      <c r="D136" s="25">
        <f>SUM(E136:M136)</f>
        <v>397</v>
      </c>
      <c r="E136" s="7">
        <v>397</v>
      </c>
      <c r="F136" s="10"/>
      <c r="G136" s="10"/>
      <c r="H136" s="10"/>
      <c r="I136" s="10"/>
      <c r="J136" s="10"/>
      <c r="K136" s="10"/>
      <c r="L136" s="10"/>
      <c r="M136" s="10"/>
      <c r="N136" s="2"/>
      <c r="O136" s="2"/>
      <c r="P136" s="2"/>
      <c r="Q136" s="2" t="str">
        <f>$A135&amp;C136&amp;"OPINC"</f>
        <v>POR2022OPINC</v>
      </c>
      <c r="R136" s="19">
        <f>IF(E136/D136&gt;1,1,E136/D136)</f>
        <v>1</v>
      </c>
      <c r="S136" s="19">
        <f>E136/E136</f>
        <v>1</v>
      </c>
      <c r="T136" s="19">
        <v>0</v>
      </c>
      <c r="U136" s="5">
        <f t="shared" ref="U136:V138" si="20">IF(OR(ISBLANK($R136),ISBLANK(S136)),"NA",$R136*S136)</f>
        <v>1</v>
      </c>
      <c r="V136" s="5">
        <f t="shared" si="20"/>
        <v>0</v>
      </c>
      <c r="W136" s="5"/>
      <c r="X136" s="5"/>
    </row>
    <row r="137" spans="1:26" x14ac:dyDescent="0.25">
      <c r="A137" s="2"/>
      <c r="B137" s="22" t="s">
        <v>8</v>
      </c>
      <c r="C137" s="42">
        <v>2021</v>
      </c>
      <c r="D137" s="25">
        <f>SUM(E137:M137)</f>
        <v>378</v>
      </c>
      <c r="E137" s="7">
        <v>378</v>
      </c>
      <c r="F137" s="10"/>
      <c r="G137" s="10"/>
      <c r="H137" s="10"/>
      <c r="I137" s="10"/>
      <c r="J137" s="10"/>
      <c r="K137" s="10"/>
      <c r="L137" s="10"/>
      <c r="M137" s="10"/>
      <c r="N137" s="2"/>
      <c r="O137" s="2"/>
      <c r="P137" s="2"/>
      <c r="Q137" s="2" t="str">
        <f>$A135&amp;C137&amp;"OPINC"</f>
        <v>POR2021OPINC</v>
      </c>
      <c r="R137" s="19">
        <f>IF(E137/D137&gt;1,1,E137/D137)</f>
        <v>1</v>
      </c>
      <c r="S137" s="19">
        <f>E137/E137</f>
        <v>1</v>
      </c>
      <c r="T137" s="19">
        <v>0</v>
      </c>
      <c r="U137" s="5">
        <f t="shared" si="20"/>
        <v>1</v>
      </c>
      <c r="V137" s="5">
        <f t="shared" si="20"/>
        <v>0</v>
      </c>
      <c r="W137" s="5"/>
      <c r="X137" s="5"/>
    </row>
    <row r="138" spans="1:26" ht="15.75" thickBot="1" x14ac:dyDescent="0.3">
      <c r="A138" s="2"/>
      <c r="B138" s="22"/>
      <c r="C138" s="42">
        <v>2020</v>
      </c>
      <c r="D138" s="25">
        <f>SUM(E138:M138)</f>
        <v>269</v>
      </c>
      <c r="E138" s="7">
        <v>269</v>
      </c>
      <c r="F138" s="10"/>
      <c r="G138" s="10"/>
      <c r="H138" s="10"/>
      <c r="I138" s="10"/>
      <c r="J138" s="10"/>
      <c r="K138" s="10"/>
      <c r="L138" s="10"/>
      <c r="M138" s="10"/>
      <c r="N138" s="2"/>
      <c r="O138" s="2"/>
      <c r="P138" s="2"/>
      <c r="Q138" s="2" t="str">
        <f>$A135&amp;C138&amp;"OPINC"</f>
        <v>POR2020OPINC</v>
      </c>
      <c r="R138" s="19">
        <f>IF(E138/D138&gt;1,1,E138/D138)</f>
        <v>1</v>
      </c>
      <c r="S138" s="19">
        <f>E138/E138</f>
        <v>1</v>
      </c>
      <c r="T138" s="19">
        <v>0</v>
      </c>
      <c r="U138" s="5">
        <f t="shared" si="20"/>
        <v>1</v>
      </c>
      <c r="V138" s="5">
        <f t="shared" si="20"/>
        <v>0</v>
      </c>
      <c r="W138" s="5"/>
      <c r="X138" s="5"/>
    </row>
    <row r="139" spans="1:26" ht="15.75" thickBot="1" x14ac:dyDescent="0.3">
      <c r="A139" s="2"/>
      <c r="B139" s="22"/>
      <c r="C139" s="23"/>
      <c r="D139" s="26"/>
      <c r="E139" s="8"/>
      <c r="F139" s="10"/>
      <c r="G139" s="10"/>
      <c r="H139" s="10"/>
      <c r="I139" s="10"/>
      <c r="J139" s="10"/>
      <c r="K139" s="10"/>
      <c r="L139" s="10"/>
      <c r="M139" s="10"/>
      <c r="N139" s="2"/>
      <c r="O139" s="2"/>
      <c r="P139" s="2"/>
      <c r="Q139" s="110" t="str">
        <f>A135&amp;"OPINC"&amp;"AVG"</f>
        <v>POROPINCAVG</v>
      </c>
      <c r="R139" s="6">
        <f>AVERAGE(R136:R138)</f>
        <v>1</v>
      </c>
      <c r="S139" s="6">
        <f>AVERAGE(S136:S138)</f>
        <v>1</v>
      </c>
      <c r="T139" s="6">
        <f>AVERAGE(T136:T138)</f>
        <v>0</v>
      </c>
      <c r="U139" s="6">
        <f>AVERAGE(U136:U138)</f>
        <v>1</v>
      </c>
      <c r="V139" s="57">
        <f>AVERAGE(V136:V138)</f>
        <v>0</v>
      </c>
      <c r="W139" s="2"/>
      <c r="X139" s="2"/>
    </row>
    <row r="142" spans="1:26" x14ac:dyDescent="0.25">
      <c r="A142" s="1" t="s">
        <v>104</v>
      </c>
      <c r="B142" s="22"/>
      <c r="C142" s="23"/>
      <c r="D142" s="2"/>
      <c r="E142" s="137"/>
      <c r="F142" s="8"/>
      <c r="G142" s="8"/>
      <c r="H142" s="8"/>
      <c r="I142" s="10"/>
      <c r="J142" s="10"/>
      <c r="K142" s="10"/>
      <c r="L142" s="10"/>
      <c r="M142" s="10"/>
      <c r="N142" s="2"/>
      <c r="O142" s="2"/>
      <c r="P142" s="2"/>
      <c r="Q142" s="2"/>
      <c r="R142" s="2"/>
    </row>
    <row r="143" spans="1:26" x14ac:dyDescent="0.25">
      <c r="A143" s="2" t="s">
        <v>105</v>
      </c>
      <c r="B143" s="22"/>
      <c r="C143" s="23"/>
      <c r="D143" s="2"/>
      <c r="E143" s="137"/>
      <c r="F143" s="8"/>
      <c r="G143" s="8"/>
      <c r="H143" s="8"/>
      <c r="I143" s="10"/>
      <c r="J143" s="10"/>
      <c r="K143" s="10"/>
      <c r="L143" s="10"/>
      <c r="M143" s="10"/>
      <c r="N143" s="2"/>
      <c r="O143" s="2"/>
      <c r="P143" s="2"/>
      <c r="Q143" s="2"/>
      <c r="R143" s="2"/>
    </row>
    <row r="144" spans="1:26" ht="75" x14ac:dyDescent="0.25">
      <c r="A144" s="1" t="s">
        <v>106</v>
      </c>
      <c r="B144" s="3" t="s">
        <v>102</v>
      </c>
      <c r="C144" s="23"/>
      <c r="D144" s="55" t="s">
        <v>0</v>
      </c>
      <c r="E144" s="7" t="s">
        <v>107</v>
      </c>
      <c r="F144" s="7" t="s">
        <v>108</v>
      </c>
      <c r="G144" s="7" t="s">
        <v>61</v>
      </c>
      <c r="H144" s="7" t="s">
        <v>103</v>
      </c>
      <c r="I144" s="10"/>
      <c r="J144" s="10"/>
      <c r="K144" s="10"/>
      <c r="L144" s="10"/>
      <c r="M144" s="10"/>
      <c r="N144" s="2"/>
      <c r="O144" s="2"/>
      <c r="P144" s="2"/>
      <c r="Q144" s="32"/>
      <c r="R144" s="4" t="s">
        <v>2</v>
      </c>
      <c r="S144" s="4" t="s">
        <v>3</v>
      </c>
      <c r="T144" s="4" t="s">
        <v>4</v>
      </c>
      <c r="U144" s="4" t="s">
        <v>5</v>
      </c>
      <c r="V144" s="4" t="s">
        <v>6</v>
      </c>
      <c r="W144" s="114"/>
      <c r="X144" s="114"/>
      <c r="Y144" s="2"/>
    </row>
    <row r="145" spans="1:29" x14ac:dyDescent="0.25">
      <c r="A145" s="2"/>
      <c r="B145" s="22"/>
      <c r="C145" s="31">
        <v>2022</v>
      </c>
      <c r="D145" s="25">
        <f>SUM(E145:M145)</f>
        <v>15310</v>
      </c>
      <c r="E145" s="11">
        <v>12125</v>
      </c>
      <c r="F145" s="11">
        <v>3082</v>
      </c>
      <c r="G145" s="11">
        <v>107</v>
      </c>
      <c r="H145" s="11">
        <v>-4</v>
      </c>
      <c r="I145" s="10"/>
      <c r="J145" s="10"/>
      <c r="K145" s="10"/>
      <c r="L145" s="10"/>
      <c r="M145" s="10"/>
      <c r="N145" s="2"/>
      <c r="O145" s="2"/>
      <c r="P145" s="2"/>
      <c r="Q145" s="2" t="str">
        <f>$A144&amp;C145&amp;"REVENUE"</f>
        <v>XEL2022REVENUE</v>
      </c>
      <c r="R145" s="19">
        <f>IF(SUM(E145:F145)/D145&gt;1,1,SUM(E145:F145)/D145)</f>
        <v>0.99327237099934684</v>
      </c>
      <c r="S145" s="19">
        <f>E145/SUM(E145:F145)</f>
        <v>0.79733017689222074</v>
      </c>
      <c r="T145" s="19">
        <f>F145/SUM(E145:F145)</f>
        <v>0.20266982310777931</v>
      </c>
      <c r="U145" s="5">
        <f t="shared" ref="U145:V147" si="21">IF(OR(ISBLANK($R145),ISBLANK(S145)),"NA",$R145*S145)</f>
        <v>0.79196603527106468</v>
      </c>
      <c r="V145" s="5">
        <f t="shared" si="21"/>
        <v>0.20130633572828216</v>
      </c>
      <c r="W145" s="5"/>
      <c r="X145" s="55" t="s">
        <v>109</v>
      </c>
      <c r="Y145" s="55"/>
      <c r="Z145" s="55" t="s">
        <v>110</v>
      </c>
      <c r="AA145" s="55" t="s">
        <v>111</v>
      </c>
      <c r="AB145" s="55" t="s">
        <v>100</v>
      </c>
      <c r="AC145" s="55" t="s">
        <v>101</v>
      </c>
    </row>
    <row r="146" spans="1:29" x14ac:dyDescent="0.25">
      <c r="A146" s="2"/>
      <c r="B146" s="22" t="s">
        <v>7</v>
      </c>
      <c r="C146" s="31">
        <v>2021</v>
      </c>
      <c r="D146" s="25">
        <f>SUM(E146:M146)</f>
        <v>13431</v>
      </c>
      <c r="E146" s="11">
        <v>11207</v>
      </c>
      <c r="F146" s="11">
        <v>2134</v>
      </c>
      <c r="G146" s="11">
        <v>94</v>
      </c>
      <c r="H146" s="11">
        <v>-4</v>
      </c>
      <c r="I146" s="10"/>
      <c r="J146" s="10"/>
      <c r="K146" s="10"/>
      <c r="L146" s="10"/>
      <c r="M146" s="10"/>
      <c r="N146" s="2"/>
      <c r="O146" s="2"/>
      <c r="P146" s="2"/>
      <c r="Q146" s="2" t="str">
        <f>$A144&amp;C146&amp;"REVENUE"</f>
        <v>XEL2021REVENUE</v>
      </c>
      <c r="R146" s="19">
        <f>IF(SUM(E146:F146)/D146&gt;1,1,SUM(E146:F146)/D146)</f>
        <v>0.99329908420817514</v>
      </c>
      <c r="S146" s="19">
        <f>E146/SUM(E146:F146)</f>
        <v>0.8400419758638783</v>
      </c>
      <c r="T146" s="19">
        <f>F146/SUM(E146:F146)</f>
        <v>0.15995802413612173</v>
      </c>
      <c r="U146" s="5">
        <f t="shared" si="21"/>
        <v>0.83441292532201627</v>
      </c>
      <c r="V146" s="5">
        <f t="shared" si="21"/>
        <v>0.1588861588861589</v>
      </c>
      <c r="W146" s="5"/>
      <c r="X146" s="55"/>
      <c r="Y146" s="55">
        <v>2021</v>
      </c>
      <c r="Z146" s="138">
        <v>6472000</v>
      </c>
      <c r="AA146" s="138">
        <v>1051000</v>
      </c>
      <c r="AB146" s="139">
        <f>Z146/(Z146+AA146)</f>
        <v>0.86029509504187163</v>
      </c>
      <c r="AC146" s="139">
        <f>AA146/(Z146+AA146)</f>
        <v>0.1397049049581284</v>
      </c>
    </row>
    <row r="147" spans="1:29" ht="15.75" thickBot="1" x14ac:dyDescent="0.3">
      <c r="A147" s="2"/>
      <c r="B147" s="22"/>
      <c r="C147" s="31">
        <v>2020</v>
      </c>
      <c r="D147" s="25">
        <f>SUM(E147:M147)</f>
        <v>11526</v>
      </c>
      <c r="E147" s="11">
        <v>9804</v>
      </c>
      <c r="F147" s="11">
        <v>1637</v>
      </c>
      <c r="G147" s="11">
        <v>88</v>
      </c>
      <c r="H147" s="11">
        <v>-3</v>
      </c>
      <c r="I147" s="10"/>
      <c r="J147" s="10"/>
      <c r="K147" s="10"/>
      <c r="L147" s="10"/>
      <c r="M147" s="10"/>
      <c r="N147" s="2"/>
      <c r="O147" s="2"/>
      <c r="P147" s="2"/>
      <c r="Q147" s="2" t="str">
        <f>$A144&amp;C147&amp;"REVENUE"</f>
        <v>XEL2020REVENUE</v>
      </c>
      <c r="R147" s="19">
        <f>IF(SUM(E147:F147)/D147&gt;1,1,SUM(E147:F147)/D147)</f>
        <v>0.99262536873156337</v>
      </c>
      <c r="S147" s="19">
        <f>E147/SUM(E147:F147)</f>
        <v>0.85691810156454851</v>
      </c>
      <c r="T147" s="19">
        <f>F147/SUM(E147:F147)</f>
        <v>0.14308189843545144</v>
      </c>
      <c r="U147" s="5">
        <f t="shared" si="21"/>
        <v>0.85059864653826123</v>
      </c>
      <c r="V147" s="5">
        <f t="shared" si="21"/>
        <v>0.14202672219330209</v>
      </c>
      <c r="W147" s="5"/>
      <c r="X147" s="2"/>
      <c r="Y147" s="24">
        <v>2020</v>
      </c>
      <c r="Z147" s="138">
        <v>6290000</v>
      </c>
      <c r="AA147" s="138">
        <v>947000</v>
      </c>
      <c r="AB147" s="139">
        <f>Z147/(Z147+AA147)</f>
        <v>0.86914467320713007</v>
      </c>
      <c r="AC147" s="139">
        <f>AA147/(Z147+AA147)</f>
        <v>0.13085532679286999</v>
      </c>
    </row>
    <row r="148" spans="1:29" ht="15.75" thickBot="1" x14ac:dyDescent="0.3">
      <c r="A148" s="2"/>
      <c r="B148" s="22"/>
      <c r="C148" s="23"/>
      <c r="D148" s="2"/>
      <c r="E148" s="8"/>
      <c r="F148" s="8"/>
      <c r="G148" s="8"/>
      <c r="H148" s="8"/>
      <c r="I148" s="10"/>
      <c r="J148" s="10"/>
      <c r="K148" s="10"/>
      <c r="L148" s="10"/>
      <c r="M148" s="10"/>
      <c r="N148" s="2"/>
      <c r="O148" s="2"/>
      <c r="P148" s="2"/>
      <c r="Q148" s="110" t="str">
        <f>A144&amp;"REVENUE"&amp;"AVG"</f>
        <v>XELREVENUEAVG</v>
      </c>
      <c r="R148" s="6">
        <f>AVERAGE(R145:R147)</f>
        <v>0.99306560797969512</v>
      </c>
      <c r="S148" s="6">
        <f>AVERAGE(S145:S147)</f>
        <v>0.83143008477354918</v>
      </c>
      <c r="T148" s="6">
        <f>AVERAGE(T145:T147)</f>
        <v>0.16856991522645082</v>
      </c>
      <c r="U148" s="6">
        <f>AVERAGE(U145:U147)</f>
        <v>0.8256592023771141</v>
      </c>
      <c r="V148" s="57">
        <f>AVERAGE(V145:V147)</f>
        <v>0.16740640560258102</v>
      </c>
      <c r="W148" s="2"/>
      <c r="X148" s="2"/>
      <c r="Y148" s="24">
        <v>2019</v>
      </c>
      <c r="Z148" s="29">
        <v>6065000</v>
      </c>
      <c r="AA148" s="29">
        <v>950000</v>
      </c>
      <c r="AB148" s="139">
        <f>Z148/(Z148+AA148)</f>
        <v>0.86457590876692803</v>
      </c>
      <c r="AC148" s="139">
        <f>AA148/(Z148+AA148)</f>
        <v>0.13542409123307197</v>
      </c>
    </row>
    <row r="149" spans="1:29" x14ac:dyDescent="0.25">
      <c r="A149" s="2"/>
      <c r="B149" s="22"/>
      <c r="C149" s="31">
        <v>2022</v>
      </c>
      <c r="D149" s="25">
        <f>SUM(E149:M149)</f>
        <v>2203000</v>
      </c>
      <c r="E149" s="15">
        <f t="shared" ref="E149:F151" si="22">$X150*AB146</f>
        <v>1895230.0943772432</v>
      </c>
      <c r="F149" s="15">
        <f t="shared" si="22"/>
        <v>307769.90562275687</v>
      </c>
      <c r="G149" s="7">
        <v>0</v>
      </c>
      <c r="I149" s="10"/>
      <c r="J149" s="10"/>
      <c r="K149" s="10"/>
      <c r="L149" s="10"/>
      <c r="M149" s="10"/>
      <c r="N149" s="2"/>
      <c r="O149" s="2"/>
      <c r="P149" s="2"/>
      <c r="Q149" s="2" t="str">
        <f>$A144&amp;C149&amp;"OPINC"</f>
        <v>XEL2022OPINC</v>
      </c>
      <c r="R149" s="19">
        <f>IF(SUM(E149:F149)/D149&gt;1,1,SUM(E149:F149)/D149)</f>
        <v>1</v>
      </c>
      <c r="S149" s="19">
        <f>E149/SUM(E149:F149)</f>
        <v>0.86029509504187163</v>
      </c>
      <c r="T149" s="19">
        <f>F149/SUM(E149:F149)</f>
        <v>0.1397049049581284</v>
      </c>
      <c r="U149" s="5">
        <f t="shared" ref="U149:V151" si="23">IF(OR(ISBLANK($R149),ISBLANK(S149)),"NA",$R149*S149)</f>
        <v>0.86029509504187163</v>
      </c>
      <c r="V149" s="5">
        <f t="shared" si="23"/>
        <v>0.1397049049581284</v>
      </c>
      <c r="W149" s="5"/>
      <c r="X149" s="2"/>
      <c r="Y149" s="2"/>
      <c r="Z149" s="2"/>
      <c r="AA149" s="2"/>
      <c r="AB149" s="2"/>
      <c r="AC149" s="2"/>
    </row>
    <row r="150" spans="1:29" x14ac:dyDescent="0.25">
      <c r="A150" s="2"/>
      <c r="B150" s="22" t="s">
        <v>8</v>
      </c>
      <c r="C150" s="31">
        <v>2021</v>
      </c>
      <c r="D150" s="25">
        <f>SUM(E150:M150)</f>
        <v>2116000</v>
      </c>
      <c r="E150" s="15">
        <f t="shared" si="22"/>
        <v>1839110.1285062872</v>
      </c>
      <c r="F150" s="15">
        <f t="shared" si="22"/>
        <v>276889.87149371288</v>
      </c>
      <c r="G150" s="7">
        <v>0</v>
      </c>
      <c r="I150" s="10"/>
      <c r="J150" s="10"/>
      <c r="K150" s="10"/>
      <c r="L150" s="10"/>
      <c r="M150" s="10"/>
      <c r="N150" s="2"/>
      <c r="O150" s="2"/>
      <c r="P150" s="2"/>
      <c r="Q150" s="2" t="str">
        <f>$A144&amp;C150&amp;"OPINC"</f>
        <v>XEL2021OPINC</v>
      </c>
      <c r="R150" s="19">
        <f>IF(SUM(E150:F150)/D150&gt;1,1,SUM(E150:F150)/D150)</f>
        <v>1</v>
      </c>
      <c r="S150" s="19">
        <f>E150/SUM(E150:F150)</f>
        <v>0.86914467320713007</v>
      </c>
      <c r="T150" s="19">
        <f>F150/SUM(E150:F150)</f>
        <v>0.13085532679286999</v>
      </c>
      <c r="U150" s="5">
        <f t="shared" si="23"/>
        <v>0.86914467320713007</v>
      </c>
      <c r="V150" s="5">
        <f t="shared" si="23"/>
        <v>0.13085532679286999</v>
      </c>
      <c r="W150" s="5"/>
      <c r="X150" s="140">
        <v>2203000</v>
      </c>
      <c r="Y150" s="2"/>
      <c r="Z150" s="2"/>
      <c r="AA150" s="2"/>
      <c r="AB150" s="2"/>
      <c r="AC150" s="2"/>
    </row>
    <row r="151" spans="1:29" ht="15.75" thickBot="1" x14ac:dyDescent="0.3">
      <c r="A151" s="2"/>
      <c r="B151" s="2"/>
      <c r="C151" s="31">
        <v>2020</v>
      </c>
      <c r="D151" s="25">
        <f>SUM(E151:M151)</f>
        <v>2104000</v>
      </c>
      <c r="E151" s="15">
        <f t="shared" si="22"/>
        <v>1819067.7120456165</v>
      </c>
      <c r="F151" s="15">
        <f t="shared" si="22"/>
        <v>284932.28795438341</v>
      </c>
      <c r="G151" s="7">
        <v>0</v>
      </c>
      <c r="I151" s="10"/>
      <c r="J151" s="10"/>
      <c r="K151" s="10"/>
      <c r="L151" s="10"/>
      <c r="M151" s="10"/>
      <c r="N151" s="2"/>
      <c r="O151" s="2"/>
      <c r="P151" s="2"/>
      <c r="Q151" s="2" t="str">
        <f>$A144&amp;C151&amp;"OPINC"</f>
        <v>XEL2020OPINC</v>
      </c>
      <c r="R151" s="19">
        <f>IF(SUM(E151:F151)/D151&gt;1,1,SUM(E151:F151)/D151)</f>
        <v>1</v>
      </c>
      <c r="S151" s="19">
        <f>E151/SUM(E151:F151)</f>
        <v>0.86457590876692803</v>
      </c>
      <c r="T151" s="19">
        <f>F151/SUM(E151:F151)</f>
        <v>0.13542409123307197</v>
      </c>
      <c r="U151" s="5">
        <f t="shared" si="23"/>
        <v>0.86457590876692803</v>
      </c>
      <c r="V151" s="5">
        <f t="shared" si="23"/>
        <v>0.13542409123307197</v>
      </c>
      <c r="W151" s="5"/>
      <c r="X151" s="140">
        <v>2116000</v>
      </c>
      <c r="Y151" s="2"/>
      <c r="Z151" s="2"/>
      <c r="AA151" s="2"/>
      <c r="AB151" s="2"/>
      <c r="AC151" s="2"/>
    </row>
    <row r="152" spans="1:29" ht="15.75" thickBot="1" x14ac:dyDescent="0.3">
      <c r="A152" s="2"/>
      <c r="B152" s="22"/>
      <c r="C152" s="23"/>
      <c r="D152" s="26"/>
      <c r="E152" s="8"/>
      <c r="F152" s="8"/>
      <c r="G152" s="8"/>
      <c r="H152" s="8"/>
      <c r="I152" s="10"/>
      <c r="J152" s="10"/>
      <c r="K152" s="10"/>
      <c r="L152" s="10"/>
      <c r="M152" s="10"/>
      <c r="N152" s="2"/>
      <c r="O152" s="2"/>
      <c r="P152" s="2"/>
      <c r="Q152" s="110" t="str">
        <f>A144&amp;"OPINC"&amp;"AVG"</f>
        <v>XELOPINCAVG</v>
      </c>
      <c r="R152" s="6">
        <f>AVERAGE(R149:R151)</f>
        <v>1</v>
      </c>
      <c r="S152" s="6">
        <f>AVERAGE(S149:S151)</f>
        <v>0.86467189233864328</v>
      </c>
      <c r="T152" s="6">
        <f>AVERAGE(T149:T151)</f>
        <v>0.13532810766135681</v>
      </c>
      <c r="U152" s="6">
        <f>AVERAGE(U149:U151)</f>
        <v>0.86467189233864328</v>
      </c>
      <c r="V152" s="57">
        <f>AVERAGE(V149:V151)</f>
        <v>0.13532810766135681</v>
      </c>
      <c r="X152" s="140">
        <v>2104000</v>
      </c>
      <c r="Y152" s="2"/>
      <c r="Z152" s="2"/>
      <c r="AA152" s="2"/>
      <c r="AB152" s="2"/>
      <c r="AC152" s="2"/>
    </row>
    <row r="165" spans="17:17" x14ac:dyDescent="0.25">
      <c r="Q165" s="11"/>
    </row>
  </sheetData>
  <mergeCells count="3">
    <mergeCell ref="E24:F24"/>
    <mergeCell ref="E25:F25"/>
    <mergeCell ref="E23:F23"/>
  </mergeCells>
  <pageMargins left="0.7" right="0.7" top="1.0520833333333299" bottom="0.75" header="0.3" footer="0.3"/>
  <pageSetup scale="63" fitToWidth="2" fitToHeight="0" pageOrder="overThenDown" orientation="landscape" r:id="rId1"/>
  <headerFooter>
    <oddHeader>&amp;R&amp;14WP AEB-1 (Proxy 10-K data)
Form 10-K Data
Page &amp;P of &amp;N</oddHeader>
  </headerFooter>
  <rowBreaks count="4" manualBreakCount="4">
    <brk id="29" max="16383" man="1"/>
    <brk id="63" max="16383" man="1"/>
    <brk id="96" max="16383" man="1"/>
    <brk id="132" max="16383" man="1"/>
  </rowBreaks>
  <colBreaks count="1" manualBreakCount="1">
    <brk id="1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>
    <pageSetUpPr autoPageBreaks="0"/>
  </sheetPr>
  <dimension ref="A1:EP19"/>
  <sheetViews>
    <sheetView zoomScaleNormal="100" zoomScalePageLayoutView="85" workbookViewId="0"/>
  </sheetViews>
  <sheetFormatPr defaultColWidth="8.7109375" defaultRowHeight="15" customHeight="1" x14ac:dyDescent="0.25"/>
  <cols>
    <col min="1" max="1" width="40.140625" style="64" customWidth="1"/>
    <col min="2" max="2" width="21.140625" style="64" bestFit="1" customWidth="1"/>
    <col min="3" max="3" width="22.5703125" style="64" bestFit="1" customWidth="1"/>
    <col min="4" max="4" width="17.140625" style="64" customWidth="1"/>
    <col min="5" max="7" width="17.42578125" style="64" customWidth="1"/>
    <col min="8" max="8" width="19.85546875" style="64" customWidth="1"/>
    <col min="9" max="9" width="20.140625" style="64" customWidth="1"/>
    <col min="10" max="10" width="21.5703125" style="64" customWidth="1"/>
    <col min="11" max="11" width="22.5703125" style="64" customWidth="1"/>
    <col min="12" max="12" width="22.85546875" style="64" customWidth="1"/>
    <col min="13" max="51" width="17.42578125" style="64" customWidth="1"/>
    <col min="52" max="52" width="17.140625" style="64" customWidth="1"/>
    <col min="53" max="55" width="17.42578125" style="64" customWidth="1"/>
    <col min="56" max="56" width="19.85546875" style="64" customWidth="1"/>
    <col min="57" max="57" width="20.140625" style="64" customWidth="1"/>
    <col min="58" max="58" width="21.5703125" style="64" customWidth="1"/>
    <col min="59" max="59" width="22.5703125" style="64" customWidth="1"/>
    <col min="60" max="60" width="22.85546875" style="64" customWidth="1"/>
    <col min="61" max="99" width="17.42578125" style="64" customWidth="1"/>
    <col min="100" max="100" width="17.140625" style="64" customWidth="1"/>
    <col min="101" max="103" width="17.42578125" style="64" customWidth="1"/>
    <col min="104" max="104" width="19.85546875" style="64" customWidth="1"/>
    <col min="105" max="105" width="20.140625" style="64" customWidth="1"/>
    <col min="106" max="106" width="21.5703125" style="64" customWidth="1"/>
    <col min="107" max="107" width="22.5703125" style="64" customWidth="1"/>
    <col min="108" max="108" width="22.85546875" style="64" customWidth="1"/>
    <col min="109" max="146" width="17.42578125" style="64" customWidth="1"/>
    <col min="147" max="16384" width="8.7109375" style="64"/>
  </cols>
  <sheetData>
    <row r="1" spans="1:146" ht="15" customHeight="1" x14ac:dyDescent="0.25">
      <c r="A1" s="60"/>
      <c r="B1" s="61"/>
      <c r="C1" s="62"/>
      <c r="D1" s="144" t="s">
        <v>112</v>
      </c>
      <c r="E1" s="145"/>
      <c r="F1" s="146"/>
      <c r="G1" s="144" t="s">
        <v>113</v>
      </c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6"/>
      <c r="AQ1" s="144" t="s">
        <v>114</v>
      </c>
      <c r="AR1" s="145"/>
      <c r="AS1" s="145"/>
      <c r="AT1" s="145"/>
      <c r="AU1" s="145"/>
      <c r="AV1" s="145"/>
      <c r="AW1" s="145"/>
      <c r="AX1" s="146"/>
      <c r="AY1" s="63"/>
      <c r="AZ1" s="144" t="s">
        <v>115</v>
      </c>
      <c r="BA1" s="145"/>
      <c r="BB1" s="146"/>
      <c r="BC1" s="144" t="s">
        <v>113</v>
      </c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6"/>
      <c r="CM1" s="144" t="s">
        <v>116</v>
      </c>
      <c r="CN1" s="145"/>
      <c r="CO1" s="145"/>
      <c r="CP1" s="145"/>
      <c r="CQ1" s="145"/>
      <c r="CR1" s="145"/>
      <c r="CS1" s="145"/>
      <c r="CT1" s="146"/>
      <c r="CU1" s="63"/>
      <c r="CV1" s="144" t="s">
        <v>117</v>
      </c>
      <c r="CW1" s="145"/>
      <c r="CX1" s="146"/>
      <c r="CY1" s="144" t="s">
        <v>118</v>
      </c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6"/>
      <c r="EI1" s="144" t="s">
        <v>119</v>
      </c>
      <c r="EJ1" s="145"/>
      <c r="EK1" s="145"/>
      <c r="EL1" s="145"/>
      <c r="EM1" s="145"/>
      <c r="EN1" s="145"/>
      <c r="EO1" s="145"/>
      <c r="EP1" s="146"/>
    </row>
    <row r="2" spans="1:146" ht="59.65" customHeight="1" x14ac:dyDescent="0.25">
      <c r="A2" s="65" t="s">
        <v>120</v>
      </c>
      <c r="B2" s="66" t="s">
        <v>121</v>
      </c>
      <c r="C2" s="67"/>
      <c r="D2" s="68" t="s">
        <v>122</v>
      </c>
      <c r="E2" s="69" t="s">
        <v>123</v>
      </c>
      <c r="F2" s="70" t="s">
        <v>124</v>
      </c>
      <c r="G2" s="71" t="s">
        <v>125</v>
      </c>
      <c r="H2" s="72" t="s">
        <v>126</v>
      </c>
      <c r="I2" s="72" t="s">
        <v>127</v>
      </c>
      <c r="J2" s="72" t="s">
        <v>128</v>
      </c>
      <c r="K2" s="72" t="s">
        <v>129</v>
      </c>
      <c r="L2" s="72" t="s">
        <v>130</v>
      </c>
      <c r="M2" s="72" t="s">
        <v>131</v>
      </c>
      <c r="N2" s="72" t="s">
        <v>132</v>
      </c>
      <c r="O2" s="72" t="s">
        <v>133</v>
      </c>
      <c r="P2" s="72" t="s">
        <v>134</v>
      </c>
      <c r="Q2" s="73" t="s">
        <v>135</v>
      </c>
      <c r="R2" s="74" t="s">
        <v>136</v>
      </c>
      <c r="S2" s="71" t="s">
        <v>137</v>
      </c>
      <c r="T2" s="72" t="s">
        <v>138</v>
      </c>
      <c r="U2" s="72" t="s">
        <v>139</v>
      </c>
      <c r="V2" s="72" t="s">
        <v>140</v>
      </c>
      <c r="W2" s="72" t="s">
        <v>141</v>
      </c>
      <c r="X2" s="72" t="s">
        <v>142</v>
      </c>
      <c r="Y2" s="72" t="s">
        <v>143</v>
      </c>
      <c r="Z2" s="72" t="s">
        <v>144</v>
      </c>
      <c r="AA2" s="72" t="s">
        <v>145</v>
      </c>
      <c r="AB2" s="72" t="s">
        <v>146</v>
      </c>
      <c r="AC2" s="73" t="s">
        <v>147</v>
      </c>
      <c r="AD2" s="74" t="s">
        <v>148</v>
      </c>
      <c r="AE2" s="69" t="s">
        <v>149</v>
      </c>
      <c r="AF2" s="69" t="s">
        <v>150</v>
      </c>
      <c r="AG2" s="69" t="s">
        <v>151</v>
      </c>
      <c r="AH2" s="75" t="s">
        <v>152</v>
      </c>
      <c r="AI2" s="69" t="s">
        <v>153</v>
      </c>
      <c r="AJ2" s="69" t="s">
        <v>154</v>
      </c>
      <c r="AK2" s="69" t="s">
        <v>155</v>
      </c>
      <c r="AL2" s="69" t="s">
        <v>156</v>
      </c>
      <c r="AM2" s="69" t="s">
        <v>157</v>
      </c>
      <c r="AN2" s="69" t="s">
        <v>158</v>
      </c>
      <c r="AO2" s="73" t="s">
        <v>159</v>
      </c>
      <c r="AP2" s="74" t="s">
        <v>160</v>
      </c>
      <c r="AQ2" s="76" t="s">
        <v>161</v>
      </c>
      <c r="AR2" s="72" t="s">
        <v>162</v>
      </c>
      <c r="AS2" s="72" t="s">
        <v>163</v>
      </c>
      <c r="AT2" s="73" t="s">
        <v>164</v>
      </c>
      <c r="AU2" s="77" t="s">
        <v>165</v>
      </c>
      <c r="AV2" s="72" t="s">
        <v>166</v>
      </c>
      <c r="AW2" s="72" t="s">
        <v>167</v>
      </c>
      <c r="AX2" s="74" t="s">
        <v>168</v>
      </c>
      <c r="AY2" s="78"/>
      <c r="AZ2" s="68" t="s">
        <v>122</v>
      </c>
      <c r="BA2" s="69" t="s">
        <v>123</v>
      </c>
      <c r="BB2" s="70" t="s">
        <v>124</v>
      </c>
      <c r="BC2" s="71" t="s">
        <v>125</v>
      </c>
      <c r="BD2" s="72" t="s">
        <v>126</v>
      </c>
      <c r="BE2" s="72" t="s">
        <v>127</v>
      </c>
      <c r="BF2" s="72" t="s">
        <v>128</v>
      </c>
      <c r="BG2" s="72" t="s">
        <v>129</v>
      </c>
      <c r="BH2" s="72" t="s">
        <v>130</v>
      </c>
      <c r="BI2" s="72" t="s">
        <v>131</v>
      </c>
      <c r="BJ2" s="72" t="s">
        <v>132</v>
      </c>
      <c r="BK2" s="72" t="s">
        <v>133</v>
      </c>
      <c r="BL2" s="72" t="s">
        <v>134</v>
      </c>
      <c r="BM2" s="73" t="s">
        <v>135</v>
      </c>
      <c r="BN2" s="74" t="s">
        <v>136</v>
      </c>
      <c r="BO2" s="71" t="s">
        <v>137</v>
      </c>
      <c r="BP2" s="72" t="s">
        <v>138</v>
      </c>
      <c r="BQ2" s="72" t="s">
        <v>139</v>
      </c>
      <c r="BR2" s="72" t="s">
        <v>140</v>
      </c>
      <c r="BS2" s="72" t="s">
        <v>141</v>
      </c>
      <c r="BT2" s="72" t="s">
        <v>142</v>
      </c>
      <c r="BU2" s="72" t="s">
        <v>143</v>
      </c>
      <c r="BV2" s="72" t="s">
        <v>144</v>
      </c>
      <c r="BW2" s="72" t="s">
        <v>145</v>
      </c>
      <c r="BX2" s="72" t="s">
        <v>146</v>
      </c>
      <c r="BY2" s="73" t="s">
        <v>147</v>
      </c>
      <c r="BZ2" s="74" t="s">
        <v>148</v>
      </c>
      <c r="CA2" s="69" t="s">
        <v>149</v>
      </c>
      <c r="CB2" s="69" t="s">
        <v>150</v>
      </c>
      <c r="CC2" s="69" t="s">
        <v>151</v>
      </c>
      <c r="CD2" s="75" t="s">
        <v>152</v>
      </c>
      <c r="CE2" s="69" t="s">
        <v>153</v>
      </c>
      <c r="CF2" s="69" t="s">
        <v>154</v>
      </c>
      <c r="CG2" s="69" t="s">
        <v>155</v>
      </c>
      <c r="CH2" s="69" t="s">
        <v>156</v>
      </c>
      <c r="CI2" s="69" t="s">
        <v>157</v>
      </c>
      <c r="CJ2" s="69" t="s">
        <v>158</v>
      </c>
      <c r="CK2" s="73" t="s">
        <v>159</v>
      </c>
      <c r="CL2" s="74" t="s">
        <v>160</v>
      </c>
      <c r="CM2" s="76" t="s">
        <v>161</v>
      </c>
      <c r="CN2" s="72" t="s">
        <v>162</v>
      </c>
      <c r="CO2" s="72" t="s">
        <v>163</v>
      </c>
      <c r="CP2" s="73" t="s">
        <v>164</v>
      </c>
      <c r="CQ2" s="77" t="s">
        <v>165</v>
      </c>
      <c r="CR2" s="72" t="s">
        <v>166</v>
      </c>
      <c r="CS2" s="72" t="s">
        <v>167</v>
      </c>
      <c r="CT2" s="74" t="s">
        <v>168</v>
      </c>
      <c r="CU2" s="78"/>
      <c r="CV2" s="68" t="s">
        <v>122</v>
      </c>
      <c r="CW2" s="69" t="s">
        <v>123</v>
      </c>
      <c r="CX2" s="70" t="s">
        <v>124</v>
      </c>
      <c r="CY2" s="71" t="s">
        <v>125</v>
      </c>
      <c r="CZ2" s="72" t="s">
        <v>126</v>
      </c>
      <c r="DA2" s="72" t="s">
        <v>127</v>
      </c>
      <c r="DB2" s="72" t="s">
        <v>128</v>
      </c>
      <c r="DC2" s="72" t="s">
        <v>129</v>
      </c>
      <c r="DD2" s="72" t="s">
        <v>130</v>
      </c>
      <c r="DE2" s="72" t="s">
        <v>131</v>
      </c>
      <c r="DF2" s="72" t="s">
        <v>132</v>
      </c>
      <c r="DG2" s="72" t="s">
        <v>133</v>
      </c>
      <c r="DH2" s="72" t="s">
        <v>134</v>
      </c>
      <c r="DI2" s="73" t="s">
        <v>135</v>
      </c>
      <c r="DJ2" s="74" t="s">
        <v>136</v>
      </c>
      <c r="DK2" s="71" t="s">
        <v>137</v>
      </c>
      <c r="DL2" s="72" t="s">
        <v>138</v>
      </c>
      <c r="DM2" s="72" t="s">
        <v>139</v>
      </c>
      <c r="DN2" s="72" t="s">
        <v>140</v>
      </c>
      <c r="DO2" s="72" t="s">
        <v>141</v>
      </c>
      <c r="DP2" s="72" t="s">
        <v>142</v>
      </c>
      <c r="DQ2" s="72" t="s">
        <v>143</v>
      </c>
      <c r="DR2" s="72" t="s">
        <v>144</v>
      </c>
      <c r="DS2" s="72" t="s">
        <v>145</v>
      </c>
      <c r="DT2" s="72" t="s">
        <v>146</v>
      </c>
      <c r="DU2" s="73" t="s">
        <v>147</v>
      </c>
      <c r="DV2" s="74" t="s">
        <v>148</v>
      </c>
      <c r="DW2" s="69" t="s">
        <v>149</v>
      </c>
      <c r="DX2" s="69" t="s">
        <v>150</v>
      </c>
      <c r="DY2" s="69" t="s">
        <v>151</v>
      </c>
      <c r="DZ2" s="75" t="s">
        <v>152</v>
      </c>
      <c r="EA2" s="69" t="s">
        <v>153</v>
      </c>
      <c r="EB2" s="69" t="s">
        <v>154</v>
      </c>
      <c r="EC2" s="69" t="s">
        <v>155</v>
      </c>
      <c r="ED2" s="69" t="s">
        <v>156</v>
      </c>
      <c r="EE2" s="69" t="s">
        <v>157</v>
      </c>
      <c r="EF2" s="69" t="s">
        <v>158</v>
      </c>
      <c r="EG2" s="73" t="s">
        <v>159</v>
      </c>
      <c r="EH2" s="74" t="s">
        <v>160</v>
      </c>
      <c r="EI2" s="76" t="s">
        <v>161</v>
      </c>
      <c r="EJ2" s="72" t="s">
        <v>162</v>
      </c>
      <c r="EK2" s="72" t="s">
        <v>163</v>
      </c>
      <c r="EL2" s="73" t="s">
        <v>164</v>
      </c>
      <c r="EM2" s="77" t="s">
        <v>165</v>
      </c>
      <c r="EN2" s="72" t="s">
        <v>166</v>
      </c>
      <c r="EO2" s="72" t="s">
        <v>167</v>
      </c>
      <c r="EP2" s="74" t="s">
        <v>168</v>
      </c>
    </row>
    <row r="3" spans="1:146" ht="15" customHeight="1" x14ac:dyDescent="0.25">
      <c r="A3" s="79">
        <v>201129</v>
      </c>
      <c r="B3" s="80">
        <v>201136</v>
      </c>
      <c r="C3" s="81">
        <v>201138</v>
      </c>
      <c r="D3" s="79">
        <v>201335</v>
      </c>
      <c r="E3" s="80">
        <v>201360</v>
      </c>
      <c r="F3" s="81">
        <v>201385</v>
      </c>
      <c r="G3" s="79">
        <v>201336</v>
      </c>
      <c r="H3" s="80">
        <v>201337</v>
      </c>
      <c r="I3" s="80">
        <v>201338</v>
      </c>
      <c r="J3" s="80">
        <v>201340</v>
      </c>
      <c r="K3" s="80">
        <v>201341</v>
      </c>
      <c r="L3" s="80">
        <v>201342</v>
      </c>
      <c r="M3" s="80">
        <v>201343</v>
      </c>
      <c r="N3" s="80">
        <v>201344</v>
      </c>
      <c r="O3" s="80">
        <v>201345</v>
      </c>
      <c r="P3" s="80">
        <v>201346</v>
      </c>
      <c r="Q3" s="80">
        <v>201347</v>
      </c>
      <c r="R3" s="82"/>
      <c r="S3" s="79">
        <v>201361</v>
      </c>
      <c r="T3" s="80">
        <v>201362</v>
      </c>
      <c r="U3" s="80">
        <v>201363</v>
      </c>
      <c r="V3" s="80">
        <v>201365</v>
      </c>
      <c r="W3" s="80">
        <v>201366</v>
      </c>
      <c r="X3" s="80">
        <v>201367</v>
      </c>
      <c r="Y3" s="80">
        <v>201368</v>
      </c>
      <c r="Z3" s="80">
        <v>201369</v>
      </c>
      <c r="AA3" s="80">
        <v>201370</v>
      </c>
      <c r="AB3" s="80">
        <v>201371</v>
      </c>
      <c r="AC3" s="80">
        <v>201372</v>
      </c>
      <c r="AD3" s="82"/>
      <c r="AE3" s="80">
        <v>201386</v>
      </c>
      <c r="AF3" s="80">
        <v>201387</v>
      </c>
      <c r="AG3" s="80">
        <v>201388</v>
      </c>
      <c r="AH3" s="80">
        <v>201389</v>
      </c>
      <c r="AI3" s="80">
        <v>201500</v>
      </c>
      <c r="AJ3" s="80">
        <v>201501</v>
      </c>
      <c r="AK3" s="80">
        <v>201502</v>
      </c>
      <c r="AL3" s="80">
        <v>201503</v>
      </c>
      <c r="AM3" s="80">
        <v>201504</v>
      </c>
      <c r="AN3" s="80">
        <v>201505</v>
      </c>
      <c r="AO3" s="80">
        <v>201506</v>
      </c>
      <c r="AP3" s="82"/>
      <c r="AQ3" s="79">
        <v>201168</v>
      </c>
      <c r="AR3" s="80">
        <v>202284</v>
      </c>
      <c r="AS3" s="80">
        <v>202232</v>
      </c>
      <c r="AT3" s="80">
        <v>202245</v>
      </c>
      <c r="AU3" s="83"/>
      <c r="AV3" s="80">
        <v>202258</v>
      </c>
      <c r="AW3" s="80">
        <v>202271</v>
      </c>
      <c r="AX3" s="82"/>
      <c r="AY3" s="83"/>
      <c r="AZ3" s="79">
        <v>201335</v>
      </c>
      <c r="BA3" s="80">
        <v>201360</v>
      </c>
      <c r="BB3" s="81">
        <v>201385</v>
      </c>
      <c r="BC3" s="79">
        <v>201336</v>
      </c>
      <c r="BD3" s="80">
        <v>201337</v>
      </c>
      <c r="BE3" s="80">
        <v>201338</v>
      </c>
      <c r="BF3" s="80">
        <v>201340</v>
      </c>
      <c r="BG3" s="80">
        <v>201341</v>
      </c>
      <c r="BH3" s="80">
        <v>201342</v>
      </c>
      <c r="BI3" s="80">
        <v>201343</v>
      </c>
      <c r="BJ3" s="80">
        <v>201344</v>
      </c>
      <c r="BK3" s="80">
        <v>201345</v>
      </c>
      <c r="BL3" s="80">
        <v>201346</v>
      </c>
      <c r="BM3" s="80">
        <v>201347</v>
      </c>
      <c r="BN3" s="82"/>
      <c r="BO3" s="79">
        <v>201361</v>
      </c>
      <c r="BP3" s="80">
        <v>201362</v>
      </c>
      <c r="BQ3" s="80">
        <v>201363</v>
      </c>
      <c r="BR3" s="80">
        <v>201365</v>
      </c>
      <c r="BS3" s="80">
        <v>201366</v>
      </c>
      <c r="BT3" s="80">
        <v>201367</v>
      </c>
      <c r="BU3" s="80">
        <v>201368</v>
      </c>
      <c r="BV3" s="80">
        <v>201369</v>
      </c>
      <c r="BW3" s="80">
        <v>201370</v>
      </c>
      <c r="BX3" s="80">
        <v>201371</v>
      </c>
      <c r="BY3" s="80">
        <v>201372</v>
      </c>
      <c r="BZ3" s="82"/>
      <c r="CA3" s="80">
        <v>201386</v>
      </c>
      <c r="CB3" s="80">
        <v>201387</v>
      </c>
      <c r="CC3" s="80">
        <v>201388</v>
      </c>
      <c r="CD3" s="80">
        <v>201389</v>
      </c>
      <c r="CE3" s="80">
        <v>201500</v>
      </c>
      <c r="CF3" s="80">
        <v>201501</v>
      </c>
      <c r="CG3" s="80">
        <v>201502</v>
      </c>
      <c r="CH3" s="80">
        <v>201503</v>
      </c>
      <c r="CI3" s="80">
        <v>201504</v>
      </c>
      <c r="CJ3" s="80">
        <v>201505</v>
      </c>
      <c r="CK3" s="80">
        <v>201506</v>
      </c>
      <c r="CL3" s="82"/>
      <c r="CM3" s="79">
        <v>201168</v>
      </c>
      <c r="CN3" s="80">
        <v>202284</v>
      </c>
      <c r="CO3" s="80">
        <v>202232</v>
      </c>
      <c r="CP3" s="80">
        <v>202245</v>
      </c>
      <c r="CQ3" s="83"/>
      <c r="CR3" s="80">
        <v>202258</v>
      </c>
      <c r="CS3" s="80">
        <v>202271</v>
      </c>
      <c r="CT3" s="82"/>
      <c r="CU3" s="83"/>
      <c r="CV3" s="79">
        <v>201335</v>
      </c>
      <c r="CW3" s="80">
        <v>201360</v>
      </c>
      <c r="CX3" s="81">
        <v>201385</v>
      </c>
      <c r="CY3" s="79">
        <v>201336</v>
      </c>
      <c r="CZ3" s="80">
        <v>201337</v>
      </c>
      <c r="DA3" s="80">
        <v>201338</v>
      </c>
      <c r="DB3" s="80">
        <v>201340</v>
      </c>
      <c r="DC3" s="80">
        <v>201341</v>
      </c>
      <c r="DD3" s="80">
        <v>201342</v>
      </c>
      <c r="DE3" s="80">
        <v>201343</v>
      </c>
      <c r="DF3" s="80">
        <v>201344</v>
      </c>
      <c r="DG3" s="80">
        <v>201345</v>
      </c>
      <c r="DH3" s="80">
        <v>201346</v>
      </c>
      <c r="DI3" s="80">
        <v>201347</v>
      </c>
      <c r="DJ3" s="82"/>
      <c r="DK3" s="79">
        <v>201361</v>
      </c>
      <c r="DL3" s="80">
        <v>201362</v>
      </c>
      <c r="DM3" s="80">
        <v>201363</v>
      </c>
      <c r="DN3" s="80">
        <v>201365</v>
      </c>
      <c r="DO3" s="80">
        <v>201366</v>
      </c>
      <c r="DP3" s="80">
        <v>201367</v>
      </c>
      <c r="DQ3" s="80">
        <v>201368</v>
      </c>
      <c r="DR3" s="80">
        <v>201369</v>
      </c>
      <c r="DS3" s="80">
        <v>201370</v>
      </c>
      <c r="DT3" s="80">
        <v>201371</v>
      </c>
      <c r="DU3" s="80">
        <v>201372</v>
      </c>
      <c r="DV3" s="82"/>
      <c r="DW3" s="80">
        <v>201386</v>
      </c>
      <c r="DX3" s="80">
        <v>201387</v>
      </c>
      <c r="DY3" s="80">
        <v>201388</v>
      </c>
      <c r="DZ3" s="80">
        <v>201389</v>
      </c>
      <c r="EA3" s="80">
        <v>201500</v>
      </c>
      <c r="EB3" s="80">
        <v>201501</v>
      </c>
      <c r="EC3" s="80">
        <v>201502</v>
      </c>
      <c r="ED3" s="80">
        <v>201503</v>
      </c>
      <c r="EE3" s="80">
        <v>201504</v>
      </c>
      <c r="EF3" s="80">
        <v>201505</v>
      </c>
      <c r="EG3" s="80">
        <v>201506</v>
      </c>
      <c r="EH3" s="82"/>
      <c r="EI3" s="79">
        <v>201168</v>
      </c>
      <c r="EJ3" s="80">
        <v>202284</v>
      </c>
      <c r="EK3" s="80">
        <v>202232</v>
      </c>
      <c r="EL3" s="80">
        <v>202245</v>
      </c>
      <c r="EM3" s="83"/>
      <c r="EN3" s="80">
        <v>202258</v>
      </c>
      <c r="EO3" s="80">
        <v>202271</v>
      </c>
      <c r="EP3" s="82"/>
    </row>
    <row r="4" spans="1:146" ht="15" customHeight="1" x14ac:dyDescent="0.25">
      <c r="A4" s="84"/>
      <c r="B4" s="85"/>
      <c r="C4" s="86"/>
      <c r="D4" s="87" t="s">
        <v>169</v>
      </c>
      <c r="E4" s="88" t="s">
        <v>169</v>
      </c>
      <c r="F4" s="89" t="s">
        <v>169</v>
      </c>
      <c r="G4" s="88" t="s">
        <v>169</v>
      </c>
      <c r="H4" s="88" t="s">
        <v>169</v>
      </c>
      <c r="I4" s="88" t="s">
        <v>169</v>
      </c>
      <c r="J4" s="88" t="s">
        <v>169</v>
      </c>
      <c r="K4" s="88" t="s">
        <v>169</v>
      </c>
      <c r="L4" s="88" t="s">
        <v>169</v>
      </c>
      <c r="M4" s="88" t="s">
        <v>169</v>
      </c>
      <c r="N4" s="88" t="s">
        <v>169</v>
      </c>
      <c r="O4" s="88" t="s">
        <v>169</v>
      </c>
      <c r="P4" s="88" t="s">
        <v>169</v>
      </c>
      <c r="Q4" s="88" t="s">
        <v>169</v>
      </c>
      <c r="R4" s="90">
        <v>2022</v>
      </c>
      <c r="S4" s="88" t="s">
        <v>169</v>
      </c>
      <c r="T4" s="88" t="s">
        <v>169</v>
      </c>
      <c r="U4" s="88" t="s">
        <v>169</v>
      </c>
      <c r="V4" s="88" t="s">
        <v>169</v>
      </c>
      <c r="W4" s="88" t="s">
        <v>169</v>
      </c>
      <c r="X4" s="88" t="s">
        <v>169</v>
      </c>
      <c r="Y4" s="88" t="s">
        <v>169</v>
      </c>
      <c r="Z4" s="88" t="s">
        <v>169</v>
      </c>
      <c r="AA4" s="88" t="s">
        <v>169</v>
      </c>
      <c r="AB4" s="88" t="s">
        <v>169</v>
      </c>
      <c r="AC4" s="88" t="s">
        <v>169</v>
      </c>
      <c r="AD4" s="90">
        <v>2022</v>
      </c>
      <c r="AE4" s="88" t="s">
        <v>169</v>
      </c>
      <c r="AF4" s="88" t="s">
        <v>169</v>
      </c>
      <c r="AG4" s="88" t="s">
        <v>169</v>
      </c>
      <c r="AH4" s="88" t="s">
        <v>169</v>
      </c>
      <c r="AI4" s="88" t="s">
        <v>169</v>
      </c>
      <c r="AJ4" s="88" t="s">
        <v>169</v>
      </c>
      <c r="AK4" s="88" t="s">
        <v>169</v>
      </c>
      <c r="AL4" s="88" t="s">
        <v>169</v>
      </c>
      <c r="AM4" s="88" t="s">
        <v>169</v>
      </c>
      <c r="AN4" s="88" t="s">
        <v>169</v>
      </c>
      <c r="AO4" s="88" t="s">
        <v>169</v>
      </c>
      <c r="AP4" s="90">
        <v>2022</v>
      </c>
      <c r="AQ4" s="87" t="s">
        <v>169</v>
      </c>
      <c r="AR4" s="88" t="s">
        <v>169</v>
      </c>
      <c r="AS4" s="88" t="s">
        <v>169</v>
      </c>
      <c r="AT4" s="88" t="s">
        <v>169</v>
      </c>
      <c r="AU4" s="91">
        <v>2022</v>
      </c>
      <c r="AV4" s="88" t="s">
        <v>169</v>
      </c>
      <c r="AW4" s="88" t="s">
        <v>169</v>
      </c>
      <c r="AX4" s="92">
        <v>2022</v>
      </c>
      <c r="AY4" s="91"/>
      <c r="AZ4" s="87" t="s">
        <v>170</v>
      </c>
      <c r="BA4" s="88" t="s">
        <v>170</v>
      </c>
      <c r="BB4" s="89" t="s">
        <v>170</v>
      </c>
      <c r="BC4" s="87" t="s">
        <v>170</v>
      </c>
      <c r="BD4" s="88" t="s">
        <v>170</v>
      </c>
      <c r="BE4" s="88" t="s">
        <v>170</v>
      </c>
      <c r="BF4" s="88" t="s">
        <v>170</v>
      </c>
      <c r="BG4" s="88" t="s">
        <v>170</v>
      </c>
      <c r="BH4" s="88" t="s">
        <v>170</v>
      </c>
      <c r="BI4" s="88" t="s">
        <v>170</v>
      </c>
      <c r="BJ4" s="88" t="s">
        <v>170</v>
      </c>
      <c r="BK4" s="88" t="s">
        <v>170</v>
      </c>
      <c r="BL4" s="88" t="s">
        <v>170</v>
      </c>
      <c r="BM4" s="88" t="s">
        <v>170</v>
      </c>
      <c r="BN4" s="90">
        <v>2021</v>
      </c>
      <c r="BO4" s="87" t="s">
        <v>170</v>
      </c>
      <c r="BP4" s="88" t="s">
        <v>170</v>
      </c>
      <c r="BQ4" s="88" t="s">
        <v>170</v>
      </c>
      <c r="BR4" s="88" t="s">
        <v>170</v>
      </c>
      <c r="BS4" s="88" t="s">
        <v>170</v>
      </c>
      <c r="BT4" s="88" t="s">
        <v>170</v>
      </c>
      <c r="BU4" s="88" t="s">
        <v>170</v>
      </c>
      <c r="BV4" s="88" t="s">
        <v>170</v>
      </c>
      <c r="BW4" s="88" t="s">
        <v>170</v>
      </c>
      <c r="BX4" s="88" t="s">
        <v>170</v>
      </c>
      <c r="BY4" s="88" t="s">
        <v>170</v>
      </c>
      <c r="BZ4" s="90">
        <v>2021</v>
      </c>
      <c r="CA4" s="87" t="s">
        <v>170</v>
      </c>
      <c r="CB4" s="88" t="s">
        <v>170</v>
      </c>
      <c r="CC4" s="88" t="s">
        <v>170</v>
      </c>
      <c r="CD4" s="88" t="s">
        <v>170</v>
      </c>
      <c r="CE4" s="88" t="s">
        <v>170</v>
      </c>
      <c r="CF4" s="88" t="s">
        <v>170</v>
      </c>
      <c r="CG4" s="88" t="s">
        <v>170</v>
      </c>
      <c r="CH4" s="88" t="s">
        <v>170</v>
      </c>
      <c r="CI4" s="88" t="s">
        <v>170</v>
      </c>
      <c r="CJ4" s="88" t="s">
        <v>170</v>
      </c>
      <c r="CK4" s="88" t="s">
        <v>170</v>
      </c>
      <c r="CL4" s="90">
        <v>2021</v>
      </c>
      <c r="CM4" s="87" t="s">
        <v>170</v>
      </c>
      <c r="CN4" s="88" t="s">
        <v>170</v>
      </c>
      <c r="CO4" s="88" t="s">
        <v>170</v>
      </c>
      <c r="CP4" s="88" t="s">
        <v>170</v>
      </c>
      <c r="CQ4" s="91">
        <v>2021</v>
      </c>
      <c r="CR4" s="88" t="s">
        <v>170</v>
      </c>
      <c r="CS4" s="88" t="s">
        <v>170</v>
      </c>
      <c r="CT4" s="92">
        <v>2021</v>
      </c>
      <c r="CU4" s="91"/>
      <c r="CV4" s="93" t="s">
        <v>171</v>
      </c>
      <c r="CW4" s="94" t="s">
        <v>171</v>
      </c>
      <c r="CX4" s="95" t="s">
        <v>171</v>
      </c>
      <c r="CY4" s="87" t="s">
        <v>171</v>
      </c>
      <c r="CZ4" s="88" t="s">
        <v>171</v>
      </c>
      <c r="DA4" s="88" t="s">
        <v>171</v>
      </c>
      <c r="DB4" s="88" t="s">
        <v>171</v>
      </c>
      <c r="DC4" s="88" t="s">
        <v>171</v>
      </c>
      <c r="DD4" s="88" t="s">
        <v>171</v>
      </c>
      <c r="DE4" s="88" t="s">
        <v>171</v>
      </c>
      <c r="DF4" s="88" t="s">
        <v>171</v>
      </c>
      <c r="DG4" s="88" t="s">
        <v>171</v>
      </c>
      <c r="DH4" s="88" t="s">
        <v>171</v>
      </c>
      <c r="DI4" s="88" t="s">
        <v>171</v>
      </c>
      <c r="DJ4" s="90">
        <v>2020</v>
      </c>
      <c r="DK4" s="87" t="s">
        <v>171</v>
      </c>
      <c r="DL4" s="88" t="s">
        <v>171</v>
      </c>
      <c r="DM4" s="88" t="s">
        <v>171</v>
      </c>
      <c r="DN4" s="88" t="s">
        <v>171</v>
      </c>
      <c r="DO4" s="88" t="s">
        <v>171</v>
      </c>
      <c r="DP4" s="88" t="s">
        <v>171</v>
      </c>
      <c r="DQ4" s="88" t="s">
        <v>171</v>
      </c>
      <c r="DR4" s="88" t="s">
        <v>171</v>
      </c>
      <c r="DS4" s="88" t="s">
        <v>171</v>
      </c>
      <c r="DT4" s="88" t="s">
        <v>171</v>
      </c>
      <c r="DU4" s="88" t="s">
        <v>171</v>
      </c>
      <c r="DV4" s="90">
        <v>2020</v>
      </c>
      <c r="DW4" s="87" t="s">
        <v>171</v>
      </c>
      <c r="DX4" s="88" t="s">
        <v>171</v>
      </c>
      <c r="DY4" s="88" t="s">
        <v>171</v>
      </c>
      <c r="DZ4" s="88" t="s">
        <v>171</v>
      </c>
      <c r="EA4" s="88" t="s">
        <v>171</v>
      </c>
      <c r="EB4" s="88" t="s">
        <v>171</v>
      </c>
      <c r="EC4" s="88" t="s">
        <v>171</v>
      </c>
      <c r="ED4" s="88" t="s">
        <v>171</v>
      </c>
      <c r="EE4" s="88" t="s">
        <v>171</v>
      </c>
      <c r="EF4" s="88" t="s">
        <v>171</v>
      </c>
      <c r="EG4" s="88" t="s">
        <v>171</v>
      </c>
      <c r="EH4" s="90">
        <v>2020</v>
      </c>
      <c r="EI4" s="87" t="s">
        <v>171</v>
      </c>
      <c r="EJ4" s="88" t="s">
        <v>171</v>
      </c>
      <c r="EK4" s="88" t="s">
        <v>171</v>
      </c>
      <c r="EL4" s="88" t="s">
        <v>171</v>
      </c>
      <c r="EM4" s="91">
        <v>2020</v>
      </c>
      <c r="EN4" s="88" t="s">
        <v>171</v>
      </c>
      <c r="EO4" s="88" t="s">
        <v>171</v>
      </c>
      <c r="EP4" s="92">
        <v>2020</v>
      </c>
    </row>
    <row r="5" spans="1:146" ht="15" customHeight="1" x14ac:dyDescent="0.25">
      <c r="A5" s="96"/>
      <c r="B5" s="97"/>
      <c r="C5" s="98"/>
      <c r="D5" s="96"/>
      <c r="E5" s="97"/>
      <c r="F5" s="98"/>
      <c r="G5" s="96"/>
      <c r="H5" s="97"/>
      <c r="I5" s="97"/>
      <c r="J5" s="97"/>
      <c r="K5" s="97"/>
      <c r="L5" s="97"/>
      <c r="M5" s="97"/>
      <c r="N5" s="97"/>
      <c r="O5" s="97"/>
      <c r="P5" s="97"/>
      <c r="Q5" s="97"/>
      <c r="R5" s="99"/>
      <c r="S5" s="96"/>
      <c r="T5" s="97"/>
      <c r="U5" s="97"/>
      <c r="V5" s="97"/>
      <c r="W5" s="97"/>
      <c r="X5" s="97"/>
      <c r="Y5" s="97"/>
      <c r="Z5" s="97"/>
      <c r="AA5" s="97"/>
      <c r="AB5" s="97"/>
      <c r="AC5" s="97"/>
      <c r="AD5" s="99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9"/>
      <c r="AQ5" s="96"/>
      <c r="AR5" s="97"/>
      <c r="AS5" s="97"/>
      <c r="AT5" s="97"/>
      <c r="AU5" s="100"/>
      <c r="AV5" s="97"/>
      <c r="AW5" s="97"/>
      <c r="AX5" s="99"/>
      <c r="AY5" s="100"/>
      <c r="AZ5" s="96"/>
      <c r="BA5" s="97"/>
      <c r="BB5" s="98"/>
      <c r="BC5" s="96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9"/>
      <c r="BO5" s="96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9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9"/>
      <c r="CM5" s="96"/>
      <c r="CN5" s="97"/>
      <c r="CO5" s="97"/>
      <c r="CP5" s="97"/>
      <c r="CQ5" s="100"/>
      <c r="CR5" s="97"/>
      <c r="CS5" s="97"/>
      <c r="CT5" s="99"/>
      <c r="CU5" s="100"/>
      <c r="CV5" s="96"/>
      <c r="CW5" s="97"/>
      <c r="CX5" s="98"/>
      <c r="CY5" s="96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9"/>
      <c r="DK5" s="96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9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9"/>
      <c r="EI5" s="96"/>
      <c r="EJ5" s="97"/>
      <c r="EK5" s="97"/>
      <c r="EL5" s="97"/>
      <c r="EM5" s="100"/>
      <c r="EN5" s="97"/>
      <c r="EO5" s="97"/>
      <c r="EP5" s="99"/>
    </row>
    <row r="6" spans="1:146" ht="15" customHeight="1" x14ac:dyDescent="0.25">
      <c r="A6" s="101" t="s">
        <v>172</v>
      </c>
      <c r="B6" s="80">
        <v>4061513</v>
      </c>
      <c r="C6" s="81" t="s">
        <v>14</v>
      </c>
      <c r="D6" s="102">
        <v>1211947</v>
      </c>
      <c r="E6" s="103">
        <v>0</v>
      </c>
      <c r="F6" s="104">
        <v>0</v>
      </c>
      <c r="G6" s="102">
        <v>736232</v>
      </c>
      <c r="H6" s="103">
        <v>85682</v>
      </c>
      <c r="I6" s="103">
        <v>158143</v>
      </c>
      <c r="J6" s="103">
        <v>386</v>
      </c>
      <c r="K6" s="103">
        <v>6927</v>
      </c>
      <c r="L6" s="103">
        <v>29</v>
      </c>
      <c r="M6" s="103">
        <v>0</v>
      </c>
      <c r="N6" s="103">
        <v>0</v>
      </c>
      <c r="O6" s="103">
        <v>1770</v>
      </c>
      <c r="P6" s="103">
        <v>2919</v>
      </c>
      <c r="Q6" s="103">
        <v>53846</v>
      </c>
      <c r="R6" s="105">
        <f t="shared" ref="R6:R14" si="0">IFERROR(D6-IFERROR(SUM(G6:O6,-P6,Q6),0),0)</f>
        <v>171851</v>
      </c>
      <c r="S6" s="102">
        <v>0</v>
      </c>
      <c r="T6" s="103">
        <v>0</v>
      </c>
      <c r="U6" s="103">
        <v>0</v>
      </c>
      <c r="V6" s="103">
        <v>0</v>
      </c>
      <c r="W6" s="103">
        <v>0</v>
      </c>
      <c r="X6" s="103">
        <v>0</v>
      </c>
      <c r="Y6" s="103">
        <v>0</v>
      </c>
      <c r="Z6" s="103">
        <v>0</v>
      </c>
      <c r="AA6" s="103">
        <v>0</v>
      </c>
      <c r="AB6" s="103">
        <v>0</v>
      </c>
      <c r="AC6" s="103">
        <v>0</v>
      </c>
      <c r="AD6" s="105">
        <f t="shared" ref="AD6:AD14" si="1">IFERROR(E6-IFERROR(SUM(S6:AA6,-AB6,AC6),0),0)</f>
        <v>0</v>
      </c>
      <c r="AE6" s="103">
        <v>0</v>
      </c>
      <c r="AF6" s="103">
        <v>0</v>
      </c>
      <c r="AG6" s="103">
        <v>0</v>
      </c>
      <c r="AH6" s="103">
        <v>0</v>
      </c>
      <c r="AI6" s="103">
        <v>0</v>
      </c>
      <c r="AJ6" s="103">
        <v>0</v>
      </c>
      <c r="AK6" s="103">
        <v>0</v>
      </c>
      <c r="AL6" s="103">
        <v>0</v>
      </c>
      <c r="AM6" s="103">
        <v>0</v>
      </c>
      <c r="AN6" s="103">
        <v>0</v>
      </c>
      <c r="AO6" s="103">
        <v>0</v>
      </c>
      <c r="AP6" s="105">
        <f t="shared" ref="AP6:AP14" si="2">IFERROR(F6-IFERROR(SUM(AE6:AM6,-AN6,AO6),0),0)</f>
        <v>0</v>
      </c>
      <c r="AQ6" s="102">
        <v>3147644</v>
      </c>
      <c r="AR6" s="103">
        <v>3147644</v>
      </c>
      <c r="AS6" s="103">
        <v>3147644</v>
      </c>
      <c r="AT6" s="103">
        <v>0</v>
      </c>
      <c r="AU6" s="106">
        <f t="shared" ref="AU6:AU14" si="3">IF(AR6="NA",AQ6,AT6)</f>
        <v>0</v>
      </c>
      <c r="AV6" s="103">
        <v>0</v>
      </c>
      <c r="AW6" s="103">
        <v>0</v>
      </c>
      <c r="AX6" s="105">
        <f t="shared" ref="AX6:AX14" si="4">SUM(AS6,AU6,AV6)</f>
        <v>3147644</v>
      </c>
      <c r="AY6" s="106"/>
      <c r="AZ6" s="102">
        <v>1185385</v>
      </c>
      <c r="BA6" s="103">
        <v>0</v>
      </c>
      <c r="BB6" s="104">
        <v>0</v>
      </c>
      <c r="BC6" s="102">
        <v>741436</v>
      </c>
      <c r="BD6" s="103">
        <v>80529</v>
      </c>
      <c r="BE6" s="103">
        <v>154847</v>
      </c>
      <c r="BF6" s="103">
        <v>238</v>
      </c>
      <c r="BG6" s="103">
        <v>6681</v>
      </c>
      <c r="BH6" s="103">
        <v>29</v>
      </c>
      <c r="BI6" s="103">
        <v>0</v>
      </c>
      <c r="BJ6" s="103">
        <v>0</v>
      </c>
      <c r="BK6" s="103">
        <v>4442</v>
      </c>
      <c r="BL6" s="103">
        <v>2926</v>
      </c>
      <c r="BM6" s="103">
        <v>57975</v>
      </c>
      <c r="BN6" s="105">
        <f t="shared" ref="BN6:BN14" si="5">IFERROR(AZ6-IFERROR(SUM(BC6:BK6,-BL6,BM6),0),0)</f>
        <v>142134</v>
      </c>
      <c r="BO6" s="102">
        <v>0</v>
      </c>
      <c r="BP6" s="103">
        <v>0</v>
      </c>
      <c r="BQ6" s="103">
        <v>0</v>
      </c>
      <c r="BR6" s="103">
        <v>0</v>
      </c>
      <c r="BS6" s="103">
        <v>0</v>
      </c>
      <c r="BT6" s="103">
        <v>0</v>
      </c>
      <c r="BU6" s="103">
        <v>0</v>
      </c>
      <c r="BV6" s="103">
        <v>0</v>
      </c>
      <c r="BW6" s="103">
        <v>0</v>
      </c>
      <c r="BX6" s="103">
        <v>0</v>
      </c>
      <c r="BY6" s="103">
        <v>0</v>
      </c>
      <c r="BZ6" s="105">
        <f t="shared" ref="BZ6:BZ14" si="6">IFERROR(BA6-IFERROR(SUM(BO6:BW6,-BX6,BY6),0),0)</f>
        <v>0</v>
      </c>
      <c r="CA6" s="103">
        <v>0</v>
      </c>
      <c r="CB6" s="103">
        <v>0</v>
      </c>
      <c r="CC6" s="103">
        <v>0</v>
      </c>
      <c r="CD6" s="103">
        <v>0</v>
      </c>
      <c r="CE6" s="103">
        <v>0</v>
      </c>
      <c r="CF6" s="103">
        <v>0</v>
      </c>
      <c r="CG6" s="103">
        <v>0</v>
      </c>
      <c r="CH6" s="103">
        <v>0</v>
      </c>
      <c r="CI6" s="103">
        <v>0</v>
      </c>
      <c r="CJ6" s="103">
        <v>0</v>
      </c>
      <c r="CK6" s="103">
        <v>0</v>
      </c>
      <c r="CL6" s="105">
        <f t="shared" ref="CL6:CL14" si="7">IFERROR(BB6-IFERROR(SUM(CA6:CI6,-CJ6,CK6),0),0)</f>
        <v>0</v>
      </c>
      <c r="CM6" s="102">
        <v>3160120</v>
      </c>
      <c r="CN6" s="103">
        <v>3160120</v>
      </c>
      <c r="CO6" s="103">
        <v>3160120</v>
      </c>
      <c r="CP6" s="103">
        <v>0</v>
      </c>
      <c r="CQ6" s="106">
        <f t="shared" ref="CQ6:CQ14" si="8">IF(CN6="NA",CM6,CP6)</f>
        <v>0</v>
      </c>
      <c r="CR6" s="103">
        <v>0</v>
      </c>
      <c r="CS6" s="103">
        <v>0</v>
      </c>
      <c r="CT6" s="105">
        <f t="shared" ref="CT6:CT14" si="9">SUM(CO6,CQ6,CR6)</f>
        <v>3160120</v>
      </c>
      <c r="CU6" s="106"/>
      <c r="CV6" s="102">
        <v>950885</v>
      </c>
      <c r="CW6" s="103">
        <v>0</v>
      </c>
      <c r="CX6" s="104">
        <v>0</v>
      </c>
      <c r="CY6" s="102">
        <v>532221</v>
      </c>
      <c r="CZ6" s="103">
        <v>67099</v>
      </c>
      <c r="DA6" s="103">
        <v>149842</v>
      </c>
      <c r="DB6" s="103">
        <v>311</v>
      </c>
      <c r="DC6" s="103">
        <v>5389</v>
      </c>
      <c r="DD6" s="103">
        <v>29</v>
      </c>
      <c r="DE6" s="103">
        <v>0</v>
      </c>
      <c r="DF6" s="103">
        <v>0</v>
      </c>
      <c r="DG6" s="103">
        <v>7143</v>
      </c>
      <c r="DH6" s="103">
        <v>2580</v>
      </c>
      <c r="DI6" s="103">
        <v>47764</v>
      </c>
      <c r="DJ6" s="105">
        <f t="shared" ref="DJ6:DJ14" si="10">IFERROR(CV6-IFERROR(SUM(CY6:DG6,-DH6,DI6),0),0)</f>
        <v>143667</v>
      </c>
      <c r="DK6" s="102">
        <v>0</v>
      </c>
      <c r="DL6" s="103">
        <v>0</v>
      </c>
      <c r="DM6" s="103">
        <v>0</v>
      </c>
      <c r="DN6" s="103">
        <v>0</v>
      </c>
      <c r="DO6" s="103">
        <v>0</v>
      </c>
      <c r="DP6" s="103">
        <v>0</v>
      </c>
      <c r="DQ6" s="103">
        <v>0</v>
      </c>
      <c r="DR6" s="103">
        <v>0</v>
      </c>
      <c r="DS6" s="103">
        <v>0</v>
      </c>
      <c r="DT6" s="103">
        <v>0</v>
      </c>
      <c r="DU6" s="103">
        <v>0</v>
      </c>
      <c r="DV6" s="105">
        <f t="shared" ref="DV6:DV14" si="11">IFERROR(CW6-IFERROR(SUM(DK6:DS6,-DT6,DU6),0),0)</f>
        <v>0</v>
      </c>
      <c r="DW6" s="103">
        <v>0</v>
      </c>
      <c r="DX6" s="103">
        <v>0</v>
      </c>
      <c r="DY6" s="103">
        <v>0</v>
      </c>
      <c r="DZ6" s="103">
        <v>0</v>
      </c>
      <c r="EA6" s="103">
        <v>0</v>
      </c>
      <c r="EB6" s="103">
        <v>0</v>
      </c>
      <c r="EC6" s="103">
        <v>0</v>
      </c>
      <c r="ED6" s="103">
        <v>0</v>
      </c>
      <c r="EE6" s="103">
        <v>0</v>
      </c>
      <c r="EF6" s="103">
        <v>0</v>
      </c>
      <c r="EG6" s="103">
        <v>0</v>
      </c>
      <c r="EH6" s="105">
        <f t="shared" ref="EH6:EH14" si="12">IFERROR(CX6-IFERROR(SUM(DW6:EE6,-EF6,EG6),0),0)</f>
        <v>0</v>
      </c>
      <c r="EI6" s="102">
        <v>3167607</v>
      </c>
      <c r="EJ6" s="103">
        <v>3167607</v>
      </c>
      <c r="EK6" s="103">
        <v>3167607</v>
      </c>
      <c r="EL6" s="103">
        <v>0</v>
      </c>
      <c r="EM6" s="106">
        <f t="shared" ref="EM6:EM14" si="13">IF(EJ6="NA",EI6,EL6)</f>
        <v>0</v>
      </c>
      <c r="EN6" s="103">
        <v>0</v>
      </c>
      <c r="EO6" s="103">
        <v>0</v>
      </c>
      <c r="EP6" s="105">
        <f t="shared" ref="EP6:EP14" si="14">SUM(EK6,EM6,EN6)</f>
        <v>3167607</v>
      </c>
    </row>
    <row r="7" spans="1:146" ht="15" customHeight="1" x14ac:dyDescent="0.25">
      <c r="A7" s="101" t="s">
        <v>173</v>
      </c>
      <c r="B7" s="80">
        <v>4063281</v>
      </c>
      <c r="C7" s="81" t="s">
        <v>14</v>
      </c>
      <c r="D7" s="102">
        <v>85874</v>
      </c>
      <c r="E7" s="103">
        <v>23894</v>
      </c>
      <c r="F7" s="104">
        <v>10257</v>
      </c>
      <c r="G7" s="102">
        <v>76049</v>
      </c>
      <c r="H7" s="103">
        <v>872</v>
      </c>
      <c r="I7" s="103">
        <v>2870</v>
      </c>
      <c r="J7" s="103">
        <v>0</v>
      </c>
      <c r="K7" s="103">
        <v>0</v>
      </c>
      <c r="L7" s="103">
        <v>0</v>
      </c>
      <c r="M7" s="103">
        <v>90</v>
      </c>
      <c r="N7" s="103">
        <v>0</v>
      </c>
      <c r="O7" s="103">
        <v>0</v>
      </c>
      <c r="P7" s="103">
        <v>0</v>
      </c>
      <c r="Q7" s="103">
        <v>2531</v>
      </c>
      <c r="R7" s="105">
        <f t="shared" si="0"/>
        <v>3462</v>
      </c>
      <c r="S7" s="102">
        <v>20367</v>
      </c>
      <c r="T7" s="103">
        <v>599</v>
      </c>
      <c r="U7" s="103">
        <v>1703</v>
      </c>
      <c r="V7" s="103">
        <v>0</v>
      </c>
      <c r="W7" s="103">
        <v>0</v>
      </c>
      <c r="X7" s="103">
        <v>0</v>
      </c>
      <c r="Y7" s="103">
        <v>65</v>
      </c>
      <c r="Z7" s="103">
        <v>0</v>
      </c>
      <c r="AA7" s="103">
        <v>0</v>
      </c>
      <c r="AB7" s="103">
        <v>0</v>
      </c>
      <c r="AC7" s="103">
        <v>388</v>
      </c>
      <c r="AD7" s="105">
        <f t="shared" si="1"/>
        <v>772</v>
      </c>
      <c r="AE7" s="103">
        <v>4067</v>
      </c>
      <c r="AF7" s="103">
        <v>833</v>
      </c>
      <c r="AG7" s="103">
        <v>1959</v>
      </c>
      <c r="AH7" s="103">
        <v>0</v>
      </c>
      <c r="AI7" s="103">
        <v>0</v>
      </c>
      <c r="AJ7" s="103">
        <v>0</v>
      </c>
      <c r="AK7" s="103">
        <v>124</v>
      </c>
      <c r="AL7" s="103">
        <v>0</v>
      </c>
      <c r="AM7" s="103">
        <v>0</v>
      </c>
      <c r="AN7" s="103">
        <v>0</v>
      </c>
      <c r="AO7" s="103">
        <v>654</v>
      </c>
      <c r="AP7" s="105">
        <f t="shared" si="2"/>
        <v>2620</v>
      </c>
      <c r="AQ7" s="102">
        <v>114878</v>
      </c>
      <c r="AR7" s="103">
        <v>114878</v>
      </c>
      <c r="AS7" s="103">
        <v>46408</v>
      </c>
      <c r="AT7" s="103">
        <v>19423</v>
      </c>
      <c r="AU7" s="106">
        <f t="shared" si="3"/>
        <v>19423</v>
      </c>
      <c r="AV7" s="103">
        <v>39247</v>
      </c>
      <c r="AW7" s="103">
        <v>9800</v>
      </c>
      <c r="AX7" s="105">
        <f t="shared" si="4"/>
        <v>105078</v>
      </c>
      <c r="AY7" s="106"/>
      <c r="AZ7" s="102">
        <v>76246</v>
      </c>
      <c r="BA7" s="103">
        <v>19298</v>
      </c>
      <c r="BB7" s="104">
        <v>10162</v>
      </c>
      <c r="BC7" s="102">
        <v>66275</v>
      </c>
      <c r="BD7" s="103">
        <v>1010</v>
      </c>
      <c r="BE7" s="103">
        <v>2712</v>
      </c>
      <c r="BF7" s="103">
        <v>0</v>
      </c>
      <c r="BG7" s="103">
        <v>0</v>
      </c>
      <c r="BH7" s="103">
        <v>0</v>
      </c>
      <c r="BI7" s="103">
        <v>154</v>
      </c>
      <c r="BJ7" s="103">
        <v>0</v>
      </c>
      <c r="BK7" s="103">
        <v>0</v>
      </c>
      <c r="BL7" s="103">
        <v>0</v>
      </c>
      <c r="BM7" s="103">
        <v>2005</v>
      </c>
      <c r="BN7" s="105">
        <f t="shared" si="5"/>
        <v>4090</v>
      </c>
      <c r="BO7" s="102">
        <v>16550</v>
      </c>
      <c r="BP7" s="103">
        <v>513</v>
      </c>
      <c r="BQ7" s="103">
        <v>1588</v>
      </c>
      <c r="BR7" s="103">
        <v>0</v>
      </c>
      <c r="BS7" s="103">
        <v>0</v>
      </c>
      <c r="BT7" s="103">
        <v>0</v>
      </c>
      <c r="BU7" s="103">
        <v>111</v>
      </c>
      <c r="BV7" s="103">
        <v>0</v>
      </c>
      <c r="BW7" s="103">
        <v>0</v>
      </c>
      <c r="BX7" s="103">
        <v>0</v>
      </c>
      <c r="BY7" s="103">
        <v>322</v>
      </c>
      <c r="BZ7" s="105">
        <f t="shared" si="6"/>
        <v>214</v>
      </c>
      <c r="CA7" s="103">
        <v>3811</v>
      </c>
      <c r="CB7" s="103">
        <v>698</v>
      </c>
      <c r="CC7" s="103">
        <v>1894</v>
      </c>
      <c r="CD7" s="103">
        <v>0</v>
      </c>
      <c r="CE7" s="103">
        <v>0</v>
      </c>
      <c r="CF7" s="103">
        <v>0</v>
      </c>
      <c r="CG7" s="103">
        <v>212</v>
      </c>
      <c r="CH7" s="103">
        <v>0</v>
      </c>
      <c r="CI7" s="103">
        <v>0</v>
      </c>
      <c r="CJ7" s="103">
        <v>0</v>
      </c>
      <c r="CK7" s="103">
        <v>643</v>
      </c>
      <c r="CL7" s="105">
        <f t="shared" si="7"/>
        <v>2904</v>
      </c>
      <c r="CM7" s="102">
        <v>112619</v>
      </c>
      <c r="CN7" s="103">
        <v>112619</v>
      </c>
      <c r="CO7" s="103">
        <v>45446</v>
      </c>
      <c r="CP7" s="103">
        <v>18060</v>
      </c>
      <c r="CQ7" s="106">
        <f t="shared" si="8"/>
        <v>18060</v>
      </c>
      <c r="CR7" s="103">
        <v>38652</v>
      </c>
      <c r="CS7" s="103">
        <v>10461</v>
      </c>
      <c r="CT7" s="105">
        <f t="shared" si="9"/>
        <v>102158</v>
      </c>
      <c r="CU7" s="106"/>
      <c r="CV7" s="102">
        <v>59765</v>
      </c>
      <c r="CW7" s="103">
        <v>14009</v>
      </c>
      <c r="CX7" s="104">
        <v>9896</v>
      </c>
      <c r="CY7" s="102">
        <v>49757</v>
      </c>
      <c r="CZ7" s="103">
        <v>766</v>
      </c>
      <c r="DA7" s="103">
        <v>2572</v>
      </c>
      <c r="DB7" s="103">
        <v>0</v>
      </c>
      <c r="DC7" s="103">
        <v>-79</v>
      </c>
      <c r="DD7" s="103">
        <v>0</v>
      </c>
      <c r="DE7" s="103">
        <v>154</v>
      </c>
      <c r="DF7" s="103">
        <v>0</v>
      </c>
      <c r="DG7" s="103">
        <v>0</v>
      </c>
      <c r="DH7" s="103">
        <v>0</v>
      </c>
      <c r="DI7" s="103">
        <v>2005</v>
      </c>
      <c r="DJ7" s="105">
        <f t="shared" si="10"/>
        <v>4590</v>
      </c>
      <c r="DK7" s="102">
        <v>10757</v>
      </c>
      <c r="DL7" s="103">
        <v>476</v>
      </c>
      <c r="DM7" s="103">
        <v>1479</v>
      </c>
      <c r="DN7" s="103">
        <v>0</v>
      </c>
      <c r="DO7" s="103">
        <v>-72</v>
      </c>
      <c r="DP7" s="103">
        <v>0</v>
      </c>
      <c r="DQ7" s="103">
        <v>111</v>
      </c>
      <c r="DR7" s="103">
        <v>0</v>
      </c>
      <c r="DS7" s="103">
        <v>0</v>
      </c>
      <c r="DT7" s="103">
        <v>0</v>
      </c>
      <c r="DU7" s="103">
        <v>334</v>
      </c>
      <c r="DV7" s="105">
        <f t="shared" si="11"/>
        <v>924</v>
      </c>
      <c r="DW7" s="103">
        <v>3531</v>
      </c>
      <c r="DX7" s="103">
        <v>579</v>
      </c>
      <c r="DY7" s="103">
        <v>1769</v>
      </c>
      <c r="DZ7" s="103">
        <v>0</v>
      </c>
      <c r="EA7" s="103">
        <v>-45</v>
      </c>
      <c r="EB7" s="103">
        <v>0</v>
      </c>
      <c r="EC7" s="103">
        <v>212</v>
      </c>
      <c r="ED7" s="103">
        <v>0</v>
      </c>
      <c r="EE7" s="103">
        <v>0</v>
      </c>
      <c r="EF7" s="103">
        <v>0</v>
      </c>
      <c r="EG7" s="103">
        <v>624</v>
      </c>
      <c r="EH7" s="105">
        <f t="shared" si="12"/>
        <v>3226</v>
      </c>
      <c r="EI7" s="102">
        <v>106953</v>
      </c>
      <c r="EJ7" s="103">
        <v>106953</v>
      </c>
      <c r="EK7" s="103">
        <v>41899</v>
      </c>
      <c r="EL7" s="103">
        <v>18121</v>
      </c>
      <c r="EM7" s="106">
        <f t="shared" si="13"/>
        <v>18121</v>
      </c>
      <c r="EN7" s="103">
        <v>39054</v>
      </c>
      <c r="EO7" s="103">
        <v>6903</v>
      </c>
      <c r="EP7" s="105">
        <f t="shared" si="14"/>
        <v>99074</v>
      </c>
    </row>
    <row r="8" spans="1:146" ht="15" customHeight="1" x14ac:dyDescent="0.25">
      <c r="A8" s="101" t="s">
        <v>174</v>
      </c>
      <c r="B8" s="80">
        <v>4272394</v>
      </c>
      <c r="C8" s="81" t="s">
        <v>29</v>
      </c>
      <c r="D8" s="102">
        <v>2733194</v>
      </c>
      <c r="E8" s="103">
        <v>1180043</v>
      </c>
      <c r="F8" s="104">
        <v>0</v>
      </c>
      <c r="G8" s="102">
        <v>1236874</v>
      </c>
      <c r="H8" s="103">
        <v>175664</v>
      </c>
      <c r="I8" s="103">
        <v>367237</v>
      </c>
      <c r="J8" s="103">
        <v>0</v>
      </c>
      <c r="K8" s="103">
        <v>56995</v>
      </c>
      <c r="L8" s="103">
        <v>0</v>
      </c>
      <c r="M8" s="103">
        <v>0</v>
      </c>
      <c r="N8" s="103">
        <v>0</v>
      </c>
      <c r="O8" s="103">
        <v>192539</v>
      </c>
      <c r="P8" s="103">
        <v>17542</v>
      </c>
      <c r="Q8" s="103">
        <v>78966</v>
      </c>
      <c r="R8" s="105">
        <f t="shared" si="0"/>
        <v>642461</v>
      </c>
      <c r="S8" s="102">
        <v>729950</v>
      </c>
      <c r="T8" s="103">
        <v>38298</v>
      </c>
      <c r="U8" s="103">
        <v>76796</v>
      </c>
      <c r="V8" s="103">
        <v>0</v>
      </c>
      <c r="W8" s="103">
        <v>20045</v>
      </c>
      <c r="X8" s="103">
        <v>0</v>
      </c>
      <c r="Y8" s="103">
        <v>0</v>
      </c>
      <c r="Z8" s="103">
        <v>0</v>
      </c>
      <c r="AA8" s="103">
        <v>23177</v>
      </c>
      <c r="AB8" s="103">
        <v>11067</v>
      </c>
      <c r="AC8" s="103">
        <v>81353</v>
      </c>
      <c r="AD8" s="105">
        <f t="shared" si="1"/>
        <v>221491</v>
      </c>
      <c r="AE8" s="103">
        <v>0</v>
      </c>
      <c r="AF8" s="103">
        <v>0</v>
      </c>
      <c r="AG8" s="103">
        <v>0</v>
      </c>
      <c r="AH8" s="103">
        <v>0</v>
      </c>
      <c r="AI8" s="103">
        <v>0</v>
      </c>
      <c r="AJ8" s="103">
        <v>0</v>
      </c>
      <c r="AK8" s="103">
        <v>0</v>
      </c>
      <c r="AL8" s="103">
        <v>0</v>
      </c>
      <c r="AM8" s="103">
        <v>0</v>
      </c>
      <c r="AN8" s="103">
        <v>0</v>
      </c>
      <c r="AO8" s="103">
        <v>0</v>
      </c>
      <c r="AP8" s="105">
        <f t="shared" si="2"/>
        <v>0</v>
      </c>
      <c r="AQ8" s="102">
        <v>12376365</v>
      </c>
      <c r="AR8" s="103">
        <v>12376365</v>
      </c>
      <c r="AS8" s="103">
        <v>9620479</v>
      </c>
      <c r="AT8" s="103">
        <v>2770034</v>
      </c>
      <c r="AU8" s="106">
        <f t="shared" si="3"/>
        <v>2770034</v>
      </c>
      <c r="AV8" s="103">
        <v>-14149</v>
      </c>
      <c r="AW8" s="103">
        <v>0</v>
      </c>
      <c r="AX8" s="105">
        <f t="shared" si="4"/>
        <v>12376364</v>
      </c>
      <c r="AY8" s="106"/>
      <c r="AZ8" s="102">
        <v>1962947</v>
      </c>
      <c r="BA8" s="103">
        <v>957224</v>
      </c>
      <c r="BB8" s="104">
        <v>0</v>
      </c>
      <c r="BC8" s="102">
        <v>724037</v>
      </c>
      <c r="BD8" s="103">
        <v>179700</v>
      </c>
      <c r="BE8" s="103">
        <v>345684</v>
      </c>
      <c r="BF8" s="103">
        <v>0</v>
      </c>
      <c r="BG8" s="103">
        <v>42725</v>
      </c>
      <c r="BH8" s="103">
        <v>0</v>
      </c>
      <c r="BI8" s="103">
        <v>0</v>
      </c>
      <c r="BJ8" s="103">
        <v>0</v>
      </c>
      <c r="BK8" s="103">
        <v>105985</v>
      </c>
      <c r="BL8" s="103">
        <v>44891</v>
      </c>
      <c r="BM8" s="103">
        <v>80245</v>
      </c>
      <c r="BN8" s="105">
        <f t="shared" si="5"/>
        <v>529462</v>
      </c>
      <c r="BO8" s="102">
        <v>550597</v>
      </c>
      <c r="BP8" s="103">
        <v>43865</v>
      </c>
      <c r="BQ8" s="103">
        <v>72481</v>
      </c>
      <c r="BR8" s="103">
        <v>0</v>
      </c>
      <c r="BS8" s="103">
        <v>16591</v>
      </c>
      <c r="BT8" s="103">
        <v>0</v>
      </c>
      <c r="BU8" s="103">
        <v>0</v>
      </c>
      <c r="BV8" s="103">
        <v>0</v>
      </c>
      <c r="BW8" s="103">
        <v>19387</v>
      </c>
      <c r="BX8" s="103">
        <v>7570</v>
      </c>
      <c r="BY8" s="103">
        <v>71445</v>
      </c>
      <c r="BZ8" s="105">
        <f t="shared" si="6"/>
        <v>190428</v>
      </c>
      <c r="CA8" s="103">
        <v>0</v>
      </c>
      <c r="CB8" s="103">
        <v>0</v>
      </c>
      <c r="CC8" s="103">
        <v>0</v>
      </c>
      <c r="CD8" s="103">
        <v>0</v>
      </c>
      <c r="CE8" s="103">
        <v>0</v>
      </c>
      <c r="CF8" s="103">
        <v>0</v>
      </c>
      <c r="CG8" s="103">
        <v>0</v>
      </c>
      <c r="CH8" s="103">
        <v>0</v>
      </c>
      <c r="CI8" s="103">
        <v>0</v>
      </c>
      <c r="CJ8" s="103">
        <v>0</v>
      </c>
      <c r="CK8" s="103">
        <v>0</v>
      </c>
      <c r="CL8" s="105">
        <f t="shared" si="7"/>
        <v>0</v>
      </c>
      <c r="CM8" s="102">
        <v>11301030</v>
      </c>
      <c r="CN8" s="103">
        <v>11301030</v>
      </c>
      <c r="CO8" s="103">
        <v>8775770</v>
      </c>
      <c r="CP8" s="103">
        <v>2540016</v>
      </c>
      <c r="CQ8" s="106">
        <f t="shared" si="8"/>
        <v>2540016</v>
      </c>
      <c r="CR8" s="103">
        <v>-14756</v>
      </c>
      <c r="CS8" s="103">
        <v>0</v>
      </c>
      <c r="CT8" s="105">
        <f t="shared" si="9"/>
        <v>11301030</v>
      </c>
      <c r="CU8" s="106"/>
      <c r="CV8" s="102">
        <v>1800595</v>
      </c>
      <c r="CW8" s="103">
        <v>763874</v>
      </c>
      <c r="CX8" s="104">
        <v>0</v>
      </c>
      <c r="CY8" s="102">
        <v>695265</v>
      </c>
      <c r="CZ8" s="103">
        <v>166041</v>
      </c>
      <c r="DA8" s="103">
        <v>322299</v>
      </c>
      <c r="DB8" s="103">
        <v>0</v>
      </c>
      <c r="DC8" s="103">
        <v>33451</v>
      </c>
      <c r="DD8" s="103">
        <v>0</v>
      </c>
      <c r="DE8" s="103">
        <v>0</v>
      </c>
      <c r="DF8" s="103">
        <v>0</v>
      </c>
      <c r="DG8" s="103">
        <v>87203</v>
      </c>
      <c r="DH8" s="103">
        <v>45765</v>
      </c>
      <c r="DI8" s="103">
        <v>75677</v>
      </c>
      <c r="DJ8" s="105">
        <f t="shared" si="10"/>
        <v>466424</v>
      </c>
      <c r="DK8" s="102">
        <v>390695</v>
      </c>
      <c r="DL8" s="103">
        <v>37889</v>
      </c>
      <c r="DM8" s="103">
        <v>66963</v>
      </c>
      <c r="DN8" s="103">
        <v>0</v>
      </c>
      <c r="DO8" s="103">
        <v>13946</v>
      </c>
      <c r="DP8" s="103">
        <v>0</v>
      </c>
      <c r="DQ8" s="103">
        <v>0</v>
      </c>
      <c r="DR8" s="103">
        <v>0</v>
      </c>
      <c r="DS8" s="103">
        <v>22185</v>
      </c>
      <c r="DT8" s="103">
        <v>6907</v>
      </c>
      <c r="DU8" s="103">
        <v>64583</v>
      </c>
      <c r="DV8" s="105">
        <f t="shared" si="11"/>
        <v>174520</v>
      </c>
      <c r="DW8" s="103">
        <v>0</v>
      </c>
      <c r="DX8" s="103">
        <v>0</v>
      </c>
      <c r="DY8" s="103">
        <v>0</v>
      </c>
      <c r="DZ8" s="103">
        <v>0</v>
      </c>
      <c r="EA8" s="103">
        <v>0</v>
      </c>
      <c r="EB8" s="103">
        <v>0</v>
      </c>
      <c r="EC8" s="103">
        <v>0</v>
      </c>
      <c r="ED8" s="103">
        <v>0</v>
      </c>
      <c r="EE8" s="103">
        <v>0</v>
      </c>
      <c r="EF8" s="103">
        <v>0</v>
      </c>
      <c r="EG8" s="103">
        <v>0</v>
      </c>
      <c r="EH8" s="105">
        <f t="shared" si="12"/>
        <v>0</v>
      </c>
      <c r="EI8" s="102">
        <v>10330239</v>
      </c>
      <c r="EJ8" s="103">
        <v>10345602</v>
      </c>
      <c r="EK8" s="103">
        <v>8010907</v>
      </c>
      <c r="EL8" s="103">
        <v>2334695</v>
      </c>
      <c r="EM8" s="106">
        <f t="shared" si="13"/>
        <v>2334695</v>
      </c>
      <c r="EN8" s="103">
        <v>0</v>
      </c>
      <c r="EO8" s="103">
        <v>0</v>
      </c>
      <c r="EP8" s="105">
        <f t="shared" si="14"/>
        <v>10345602</v>
      </c>
    </row>
    <row r="9" spans="1:146" ht="15" customHeight="1" x14ac:dyDescent="0.25">
      <c r="A9" s="101" t="s">
        <v>175</v>
      </c>
      <c r="B9" s="80">
        <v>4057102</v>
      </c>
      <c r="C9" s="81" t="s">
        <v>29</v>
      </c>
      <c r="D9" s="102">
        <v>3829923</v>
      </c>
      <c r="E9" s="103">
        <v>197542</v>
      </c>
      <c r="F9" s="104">
        <v>0</v>
      </c>
      <c r="G9" s="102">
        <v>1795722</v>
      </c>
      <c r="H9" s="103">
        <v>258554</v>
      </c>
      <c r="I9" s="103">
        <v>691490</v>
      </c>
      <c r="J9" s="103">
        <v>0</v>
      </c>
      <c r="K9" s="103">
        <v>78623</v>
      </c>
      <c r="L9" s="103">
        <v>0</v>
      </c>
      <c r="M9" s="103">
        <v>93</v>
      </c>
      <c r="N9" s="103">
        <v>0</v>
      </c>
      <c r="O9" s="103">
        <v>48134</v>
      </c>
      <c r="P9" s="103">
        <v>105145</v>
      </c>
      <c r="Q9" s="103">
        <v>344164</v>
      </c>
      <c r="R9" s="105">
        <f t="shared" si="0"/>
        <v>718288</v>
      </c>
      <c r="S9" s="102">
        <v>138079</v>
      </c>
      <c r="T9" s="103">
        <v>5254</v>
      </c>
      <c r="U9" s="103">
        <v>12554</v>
      </c>
      <c r="V9" s="103">
        <v>0</v>
      </c>
      <c r="W9" s="103">
        <v>1122</v>
      </c>
      <c r="X9" s="103">
        <v>0</v>
      </c>
      <c r="Y9" s="103">
        <v>0</v>
      </c>
      <c r="Z9" s="103">
        <v>0</v>
      </c>
      <c r="AA9" s="103">
        <v>39</v>
      </c>
      <c r="AB9" s="103">
        <v>267</v>
      </c>
      <c r="AC9" s="103">
        <v>19011</v>
      </c>
      <c r="AD9" s="105">
        <f t="shared" si="1"/>
        <v>21750</v>
      </c>
      <c r="AE9" s="103">
        <v>0</v>
      </c>
      <c r="AF9" s="103">
        <v>0</v>
      </c>
      <c r="AG9" s="103">
        <v>0</v>
      </c>
      <c r="AH9" s="103">
        <v>0</v>
      </c>
      <c r="AI9" s="103">
        <v>0</v>
      </c>
      <c r="AJ9" s="103">
        <v>0</v>
      </c>
      <c r="AK9" s="103">
        <v>0</v>
      </c>
      <c r="AL9" s="103">
        <v>0</v>
      </c>
      <c r="AM9" s="103">
        <v>0</v>
      </c>
      <c r="AN9" s="103">
        <v>0</v>
      </c>
      <c r="AO9" s="103">
        <v>0</v>
      </c>
      <c r="AP9" s="105">
        <f t="shared" si="2"/>
        <v>0</v>
      </c>
      <c r="AQ9" s="102">
        <v>14923135</v>
      </c>
      <c r="AR9" s="103">
        <v>14923135</v>
      </c>
      <c r="AS9" s="103">
        <v>14501986</v>
      </c>
      <c r="AT9" s="103">
        <v>421149</v>
      </c>
      <c r="AU9" s="106">
        <f t="shared" si="3"/>
        <v>421149</v>
      </c>
      <c r="AV9" s="103">
        <v>0</v>
      </c>
      <c r="AW9" s="103">
        <v>0</v>
      </c>
      <c r="AX9" s="105">
        <f t="shared" si="4"/>
        <v>14923135</v>
      </c>
      <c r="AY9" s="106"/>
      <c r="AZ9" s="102">
        <v>3232296</v>
      </c>
      <c r="BA9" s="103">
        <v>141070</v>
      </c>
      <c r="BB9" s="104">
        <v>0</v>
      </c>
      <c r="BC9" s="102">
        <v>1391170</v>
      </c>
      <c r="BD9" s="103">
        <v>273998</v>
      </c>
      <c r="BE9" s="103">
        <v>566629</v>
      </c>
      <c r="BF9" s="103">
        <v>0</v>
      </c>
      <c r="BG9" s="103">
        <v>45651</v>
      </c>
      <c r="BH9" s="103">
        <v>0</v>
      </c>
      <c r="BI9" s="103">
        <v>93</v>
      </c>
      <c r="BJ9" s="103">
        <v>0</v>
      </c>
      <c r="BK9" s="103">
        <v>45226</v>
      </c>
      <c r="BL9" s="103">
        <v>15721</v>
      </c>
      <c r="BM9" s="103">
        <v>333226</v>
      </c>
      <c r="BN9" s="105">
        <f t="shared" si="5"/>
        <v>592024</v>
      </c>
      <c r="BO9" s="102">
        <v>90662</v>
      </c>
      <c r="BP9" s="103">
        <v>5375</v>
      </c>
      <c r="BQ9" s="103">
        <v>13500</v>
      </c>
      <c r="BR9" s="103">
        <v>0</v>
      </c>
      <c r="BS9" s="103">
        <v>971</v>
      </c>
      <c r="BT9" s="103">
        <v>0</v>
      </c>
      <c r="BU9" s="103">
        <v>0</v>
      </c>
      <c r="BV9" s="103">
        <v>0</v>
      </c>
      <c r="BW9" s="103">
        <v>121</v>
      </c>
      <c r="BX9" s="103">
        <v>215</v>
      </c>
      <c r="BY9" s="103">
        <v>9830</v>
      </c>
      <c r="BZ9" s="105">
        <f t="shared" si="6"/>
        <v>20826</v>
      </c>
      <c r="CA9" s="103">
        <v>0</v>
      </c>
      <c r="CB9" s="103">
        <v>0</v>
      </c>
      <c r="CC9" s="103">
        <v>0</v>
      </c>
      <c r="CD9" s="103">
        <v>0</v>
      </c>
      <c r="CE9" s="103">
        <v>0</v>
      </c>
      <c r="CF9" s="103">
        <v>0</v>
      </c>
      <c r="CG9" s="103">
        <v>0</v>
      </c>
      <c r="CH9" s="103">
        <v>0</v>
      </c>
      <c r="CI9" s="103">
        <v>0</v>
      </c>
      <c r="CJ9" s="103">
        <v>0</v>
      </c>
      <c r="CK9" s="103">
        <v>0</v>
      </c>
      <c r="CL9" s="105">
        <f t="shared" si="7"/>
        <v>0</v>
      </c>
      <c r="CM9" s="102">
        <v>14090087</v>
      </c>
      <c r="CN9" s="103">
        <v>14090087</v>
      </c>
      <c r="CO9" s="103">
        <v>13699874</v>
      </c>
      <c r="CP9" s="103">
        <v>390213</v>
      </c>
      <c r="CQ9" s="106">
        <f t="shared" si="8"/>
        <v>390213</v>
      </c>
      <c r="CR9" s="103">
        <v>0</v>
      </c>
      <c r="CS9" s="103">
        <v>0</v>
      </c>
      <c r="CT9" s="105">
        <f t="shared" si="9"/>
        <v>14090087</v>
      </c>
      <c r="CU9" s="106"/>
      <c r="CV9" s="102">
        <v>2972989</v>
      </c>
      <c r="CW9" s="103">
        <v>124586</v>
      </c>
      <c r="CX9" s="104">
        <v>0</v>
      </c>
      <c r="CY9" s="102">
        <v>1234588</v>
      </c>
      <c r="CZ9" s="103">
        <v>222886</v>
      </c>
      <c r="DA9" s="103">
        <v>544282</v>
      </c>
      <c r="DB9" s="103">
        <v>0</v>
      </c>
      <c r="DC9" s="103">
        <v>38645</v>
      </c>
      <c r="DD9" s="103">
        <v>0</v>
      </c>
      <c r="DE9" s="103">
        <v>93</v>
      </c>
      <c r="DF9" s="103">
        <v>0</v>
      </c>
      <c r="DG9" s="103">
        <v>16372</v>
      </c>
      <c r="DH9" s="103">
        <v>1248</v>
      </c>
      <c r="DI9" s="103">
        <v>312626</v>
      </c>
      <c r="DJ9" s="105">
        <f t="shared" si="10"/>
        <v>604745</v>
      </c>
      <c r="DK9" s="102">
        <v>72855</v>
      </c>
      <c r="DL9" s="103">
        <v>5041</v>
      </c>
      <c r="DM9" s="103">
        <v>12448</v>
      </c>
      <c r="DN9" s="103">
        <v>0</v>
      </c>
      <c r="DO9" s="103">
        <v>917</v>
      </c>
      <c r="DP9" s="103">
        <v>0</v>
      </c>
      <c r="DQ9" s="103">
        <v>0</v>
      </c>
      <c r="DR9" s="103">
        <v>0</v>
      </c>
      <c r="DS9" s="103">
        <v>6</v>
      </c>
      <c r="DT9" s="103">
        <v>188</v>
      </c>
      <c r="DU9" s="103">
        <v>15029</v>
      </c>
      <c r="DV9" s="105">
        <f t="shared" si="11"/>
        <v>18478</v>
      </c>
      <c r="DW9" s="103">
        <v>0</v>
      </c>
      <c r="DX9" s="103">
        <v>0</v>
      </c>
      <c r="DY9" s="103">
        <v>0</v>
      </c>
      <c r="DZ9" s="103">
        <v>0</v>
      </c>
      <c r="EA9" s="103">
        <v>0</v>
      </c>
      <c r="EB9" s="103">
        <v>0</v>
      </c>
      <c r="EC9" s="103">
        <v>0</v>
      </c>
      <c r="ED9" s="103">
        <v>0</v>
      </c>
      <c r="EE9" s="103">
        <v>0</v>
      </c>
      <c r="EF9" s="103">
        <v>0</v>
      </c>
      <c r="EG9" s="103">
        <v>0</v>
      </c>
      <c r="EH9" s="105">
        <f t="shared" si="12"/>
        <v>0</v>
      </c>
      <c r="EI9" s="102">
        <v>12669650</v>
      </c>
      <c r="EJ9" s="103">
        <v>12669650</v>
      </c>
      <c r="EK9" s="103">
        <v>12312115</v>
      </c>
      <c r="EL9" s="103">
        <v>357535</v>
      </c>
      <c r="EM9" s="106">
        <f t="shared" si="13"/>
        <v>357535</v>
      </c>
      <c r="EN9" s="103">
        <v>0</v>
      </c>
      <c r="EO9" s="103">
        <v>0</v>
      </c>
      <c r="EP9" s="105">
        <f t="shared" si="14"/>
        <v>12669650</v>
      </c>
    </row>
    <row r="10" spans="1:146" ht="15" customHeight="1" x14ac:dyDescent="0.25">
      <c r="A10" s="101" t="s">
        <v>176</v>
      </c>
      <c r="B10" s="80">
        <v>4056995</v>
      </c>
      <c r="C10" s="81" t="s">
        <v>57</v>
      </c>
      <c r="D10" s="102">
        <v>2656997</v>
      </c>
      <c r="E10" s="103">
        <v>0</v>
      </c>
      <c r="F10" s="104">
        <v>0</v>
      </c>
      <c r="G10" s="102">
        <v>1385138</v>
      </c>
      <c r="H10" s="103">
        <v>262465</v>
      </c>
      <c r="I10" s="103">
        <v>325418</v>
      </c>
      <c r="J10" s="103">
        <v>10003</v>
      </c>
      <c r="K10" s="103">
        <v>44808</v>
      </c>
      <c r="L10" s="103">
        <v>2502</v>
      </c>
      <c r="M10" s="103">
        <v>3542</v>
      </c>
      <c r="N10" s="103">
        <v>0</v>
      </c>
      <c r="O10" s="103">
        <v>2660</v>
      </c>
      <c r="P10" s="103">
        <v>99902</v>
      </c>
      <c r="Q10" s="103">
        <v>134833</v>
      </c>
      <c r="R10" s="105">
        <f t="shared" si="0"/>
        <v>585530</v>
      </c>
      <c r="S10" s="102">
        <v>0</v>
      </c>
      <c r="T10" s="103">
        <v>0</v>
      </c>
      <c r="U10" s="103">
        <v>0</v>
      </c>
      <c r="V10" s="103">
        <v>0</v>
      </c>
      <c r="W10" s="103">
        <v>0</v>
      </c>
      <c r="X10" s="103">
        <v>0</v>
      </c>
      <c r="Y10" s="103">
        <v>0</v>
      </c>
      <c r="Z10" s="103">
        <v>0</v>
      </c>
      <c r="AA10" s="103">
        <v>0</v>
      </c>
      <c r="AB10" s="103">
        <v>0</v>
      </c>
      <c r="AC10" s="103">
        <v>0</v>
      </c>
      <c r="AD10" s="105">
        <f t="shared" si="1"/>
        <v>0</v>
      </c>
      <c r="AE10" s="103">
        <v>0</v>
      </c>
      <c r="AF10" s="103">
        <v>0</v>
      </c>
      <c r="AG10" s="103">
        <v>0</v>
      </c>
      <c r="AH10" s="103">
        <v>0</v>
      </c>
      <c r="AI10" s="103">
        <v>0</v>
      </c>
      <c r="AJ10" s="103">
        <v>0</v>
      </c>
      <c r="AK10" s="103">
        <v>0</v>
      </c>
      <c r="AL10" s="103">
        <v>0</v>
      </c>
      <c r="AM10" s="103">
        <v>0</v>
      </c>
      <c r="AN10" s="103">
        <v>0</v>
      </c>
      <c r="AO10" s="103">
        <v>0</v>
      </c>
      <c r="AP10" s="105">
        <f t="shared" si="2"/>
        <v>0</v>
      </c>
      <c r="AQ10" s="102">
        <v>8906864</v>
      </c>
      <c r="AR10" s="103">
        <v>8906864</v>
      </c>
      <c r="AS10" s="103">
        <v>8906864</v>
      </c>
      <c r="AT10" s="103">
        <v>0</v>
      </c>
      <c r="AU10" s="106">
        <f t="shared" si="3"/>
        <v>0</v>
      </c>
      <c r="AV10" s="103">
        <v>0</v>
      </c>
      <c r="AW10" s="103">
        <v>0</v>
      </c>
      <c r="AX10" s="105">
        <f t="shared" si="4"/>
        <v>8906864</v>
      </c>
      <c r="AY10" s="106"/>
      <c r="AZ10" s="102">
        <v>2338590</v>
      </c>
      <c r="BA10" s="103">
        <v>0</v>
      </c>
      <c r="BB10" s="104">
        <v>0</v>
      </c>
      <c r="BC10" s="102">
        <v>1151958</v>
      </c>
      <c r="BD10" s="103">
        <v>221570</v>
      </c>
      <c r="BE10" s="103">
        <v>309183</v>
      </c>
      <c r="BF10" s="103">
        <v>9997</v>
      </c>
      <c r="BG10" s="103">
        <v>40109</v>
      </c>
      <c r="BH10" s="103">
        <v>2502</v>
      </c>
      <c r="BI10" s="103">
        <v>3542</v>
      </c>
      <c r="BJ10" s="103">
        <v>0</v>
      </c>
      <c r="BK10" s="103">
        <v>64237</v>
      </c>
      <c r="BL10" s="103">
        <v>78603</v>
      </c>
      <c r="BM10" s="103">
        <v>126808</v>
      </c>
      <c r="BN10" s="105">
        <f t="shared" si="5"/>
        <v>487287</v>
      </c>
      <c r="BO10" s="102">
        <v>0</v>
      </c>
      <c r="BP10" s="103">
        <v>0</v>
      </c>
      <c r="BQ10" s="103">
        <v>0</v>
      </c>
      <c r="BR10" s="103">
        <v>0</v>
      </c>
      <c r="BS10" s="103">
        <v>0</v>
      </c>
      <c r="BT10" s="103">
        <v>0</v>
      </c>
      <c r="BU10" s="103">
        <v>0</v>
      </c>
      <c r="BV10" s="103">
        <v>0</v>
      </c>
      <c r="BW10" s="103">
        <v>0</v>
      </c>
      <c r="BX10" s="103">
        <v>0</v>
      </c>
      <c r="BY10" s="103">
        <v>0</v>
      </c>
      <c r="BZ10" s="105">
        <f t="shared" si="6"/>
        <v>0</v>
      </c>
      <c r="CA10" s="103">
        <v>0</v>
      </c>
      <c r="CB10" s="103">
        <v>0</v>
      </c>
      <c r="CC10" s="103">
        <v>0</v>
      </c>
      <c r="CD10" s="103">
        <v>0</v>
      </c>
      <c r="CE10" s="103">
        <v>0</v>
      </c>
      <c r="CF10" s="103">
        <v>0</v>
      </c>
      <c r="CG10" s="103">
        <v>0</v>
      </c>
      <c r="CH10" s="103">
        <v>0</v>
      </c>
      <c r="CI10" s="103">
        <v>0</v>
      </c>
      <c r="CJ10" s="103">
        <v>0</v>
      </c>
      <c r="CK10" s="103">
        <v>0</v>
      </c>
      <c r="CL10" s="105">
        <f t="shared" si="7"/>
        <v>0</v>
      </c>
      <c r="CM10" s="102">
        <v>8440188</v>
      </c>
      <c r="CN10" s="103">
        <v>8440188</v>
      </c>
      <c r="CO10" s="103">
        <v>8440188</v>
      </c>
      <c r="CP10" s="103">
        <v>0</v>
      </c>
      <c r="CQ10" s="106">
        <f t="shared" si="8"/>
        <v>0</v>
      </c>
      <c r="CR10" s="103">
        <v>0</v>
      </c>
      <c r="CS10" s="103">
        <v>0</v>
      </c>
      <c r="CT10" s="105">
        <f t="shared" si="9"/>
        <v>8440188</v>
      </c>
      <c r="CU10" s="106"/>
      <c r="CV10" s="102">
        <v>2078285</v>
      </c>
      <c r="CW10" s="103">
        <v>0</v>
      </c>
      <c r="CX10" s="104">
        <v>0</v>
      </c>
      <c r="CY10" s="102">
        <v>962761</v>
      </c>
      <c r="CZ10" s="103">
        <v>233633</v>
      </c>
      <c r="DA10" s="103">
        <v>291818</v>
      </c>
      <c r="DB10" s="103">
        <v>9991</v>
      </c>
      <c r="DC10" s="103">
        <v>33734</v>
      </c>
      <c r="DD10" s="103">
        <v>2502</v>
      </c>
      <c r="DE10" s="103">
        <v>3542</v>
      </c>
      <c r="DF10" s="103">
        <v>0</v>
      </c>
      <c r="DG10" s="103">
        <v>62520</v>
      </c>
      <c r="DH10" s="103">
        <v>107227</v>
      </c>
      <c r="DI10" s="103">
        <v>120669</v>
      </c>
      <c r="DJ10" s="105">
        <f t="shared" si="10"/>
        <v>464342</v>
      </c>
      <c r="DK10" s="102">
        <v>0</v>
      </c>
      <c r="DL10" s="103">
        <v>0</v>
      </c>
      <c r="DM10" s="103">
        <v>0</v>
      </c>
      <c r="DN10" s="103">
        <v>0</v>
      </c>
      <c r="DO10" s="103">
        <v>0</v>
      </c>
      <c r="DP10" s="103">
        <v>0</v>
      </c>
      <c r="DQ10" s="103">
        <v>0</v>
      </c>
      <c r="DR10" s="103">
        <v>0</v>
      </c>
      <c r="DS10" s="103">
        <v>0</v>
      </c>
      <c r="DT10" s="103">
        <v>0</v>
      </c>
      <c r="DU10" s="103">
        <v>0</v>
      </c>
      <c r="DV10" s="105">
        <f t="shared" si="11"/>
        <v>0</v>
      </c>
      <c r="DW10" s="103">
        <v>0</v>
      </c>
      <c r="DX10" s="103">
        <v>0</v>
      </c>
      <c r="DY10" s="103">
        <v>0</v>
      </c>
      <c r="DZ10" s="103">
        <v>0</v>
      </c>
      <c r="EA10" s="103">
        <v>0</v>
      </c>
      <c r="EB10" s="103">
        <v>0</v>
      </c>
      <c r="EC10" s="103">
        <v>0</v>
      </c>
      <c r="ED10" s="103">
        <v>0</v>
      </c>
      <c r="EE10" s="103">
        <v>0</v>
      </c>
      <c r="EF10" s="103">
        <v>0</v>
      </c>
      <c r="EG10" s="103">
        <v>0</v>
      </c>
      <c r="EH10" s="105">
        <f t="shared" si="12"/>
        <v>0</v>
      </c>
      <c r="EI10" s="102">
        <v>8101686</v>
      </c>
      <c r="EJ10" s="103">
        <v>8101686</v>
      </c>
      <c r="EK10" s="103">
        <v>8101686</v>
      </c>
      <c r="EL10" s="103">
        <v>0</v>
      </c>
      <c r="EM10" s="106">
        <f t="shared" si="13"/>
        <v>0</v>
      </c>
      <c r="EN10" s="103">
        <v>0</v>
      </c>
      <c r="EO10" s="103">
        <v>0</v>
      </c>
      <c r="EP10" s="105">
        <f t="shared" si="14"/>
        <v>8101686</v>
      </c>
    </row>
    <row r="11" spans="1:146" ht="15" customHeight="1" x14ac:dyDescent="0.25">
      <c r="A11" s="101" t="s">
        <v>177</v>
      </c>
      <c r="B11" s="80">
        <v>4112564</v>
      </c>
      <c r="C11" s="81" t="s">
        <v>57</v>
      </c>
      <c r="D11" s="102">
        <v>6246933</v>
      </c>
      <c r="E11" s="103">
        <v>91835</v>
      </c>
      <c r="F11" s="104">
        <v>0</v>
      </c>
      <c r="G11" s="102">
        <v>3926263</v>
      </c>
      <c r="H11" s="103">
        <v>325307</v>
      </c>
      <c r="I11" s="103">
        <v>598119</v>
      </c>
      <c r="J11" s="103">
        <v>13370</v>
      </c>
      <c r="K11" s="103">
        <v>68366</v>
      </c>
      <c r="L11" s="103">
        <v>4417</v>
      </c>
      <c r="M11" s="103">
        <v>5010</v>
      </c>
      <c r="N11" s="103">
        <v>0</v>
      </c>
      <c r="O11" s="103">
        <v>305188</v>
      </c>
      <c r="P11" s="103">
        <v>160106</v>
      </c>
      <c r="Q11" s="103">
        <v>235062</v>
      </c>
      <c r="R11" s="105">
        <f t="shared" si="0"/>
        <v>925937</v>
      </c>
      <c r="S11" s="102">
        <v>65645</v>
      </c>
      <c r="T11" s="103">
        <v>2305</v>
      </c>
      <c r="U11" s="103">
        <v>8604</v>
      </c>
      <c r="V11" s="103">
        <v>0</v>
      </c>
      <c r="W11" s="103">
        <v>1514</v>
      </c>
      <c r="X11" s="103">
        <v>0</v>
      </c>
      <c r="Y11" s="103">
        <v>44</v>
      </c>
      <c r="Z11" s="103">
        <v>0</v>
      </c>
      <c r="AA11" s="103">
        <v>893</v>
      </c>
      <c r="AB11" s="103">
        <v>263</v>
      </c>
      <c r="AC11" s="103">
        <v>6846</v>
      </c>
      <c r="AD11" s="105">
        <f t="shared" si="1"/>
        <v>6247</v>
      </c>
      <c r="AE11" s="103">
        <v>0</v>
      </c>
      <c r="AF11" s="103">
        <v>0</v>
      </c>
      <c r="AG11" s="103">
        <v>0</v>
      </c>
      <c r="AH11" s="103">
        <v>0</v>
      </c>
      <c r="AI11" s="103">
        <v>0</v>
      </c>
      <c r="AJ11" s="103">
        <v>0</v>
      </c>
      <c r="AK11" s="103">
        <v>0</v>
      </c>
      <c r="AL11" s="103">
        <v>0</v>
      </c>
      <c r="AM11" s="103">
        <v>0</v>
      </c>
      <c r="AN11" s="103">
        <v>0</v>
      </c>
      <c r="AO11" s="103">
        <v>0</v>
      </c>
      <c r="AP11" s="105">
        <f t="shared" si="2"/>
        <v>0</v>
      </c>
      <c r="AQ11" s="102">
        <v>18896094</v>
      </c>
      <c r="AR11" s="103">
        <v>18896094</v>
      </c>
      <c r="AS11" s="103">
        <v>18725747</v>
      </c>
      <c r="AT11" s="103">
        <v>170347</v>
      </c>
      <c r="AU11" s="106">
        <f t="shared" si="3"/>
        <v>170347</v>
      </c>
      <c r="AV11" s="103">
        <v>0</v>
      </c>
      <c r="AW11" s="103">
        <v>0</v>
      </c>
      <c r="AX11" s="105">
        <f t="shared" si="4"/>
        <v>18896094</v>
      </c>
      <c r="AY11" s="106"/>
      <c r="AZ11" s="102">
        <v>4982744</v>
      </c>
      <c r="BA11" s="103">
        <v>73989</v>
      </c>
      <c r="BB11" s="104">
        <v>0</v>
      </c>
      <c r="BC11" s="102">
        <v>2854903</v>
      </c>
      <c r="BD11" s="103">
        <v>295271</v>
      </c>
      <c r="BE11" s="103">
        <v>566335</v>
      </c>
      <c r="BF11" s="103">
        <v>13286</v>
      </c>
      <c r="BG11" s="103">
        <v>60780</v>
      </c>
      <c r="BH11" s="103">
        <v>4417</v>
      </c>
      <c r="BI11" s="103">
        <v>5010</v>
      </c>
      <c r="BJ11" s="103">
        <v>0</v>
      </c>
      <c r="BK11" s="103">
        <v>120668</v>
      </c>
      <c r="BL11" s="103">
        <v>96548</v>
      </c>
      <c r="BM11" s="103">
        <v>218244</v>
      </c>
      <c r="BN11" s="105">
        <f t="shared" si="5"/>
        <v>940378</v>
      </c>
      <c r="BO11" s="102">
        <v>47381</v>
      </c>
      <c r="BP11" s="103">
        <v>2081</v>
      </c>
      <c r="BQ11" s="103">
        <v>8619</v>
      </c>
      <c r="BR11" s="103">
        <v>0</v>
      </c>
      <c r="BS11" s="103">
        <v>1435</v>
      </c>
      <c r="BT11" s="103">
        <v>0</v>
      </c>
      <c r="BU11" s="103">
        <v>44</v>
      </c>
      <c r="BV11" s="103">
        <v>0</v>
      </c>
      <c r="BW11" s="103">
        <v>385</v>
      </c>
      <c r="BX11" s="103">
        <v>749</v>
      </c>
      <c r="BY11" s="103">
        <v>5835</v>
      </c>
      <c r="BZ11" s="105">
        <f t="shared" si="6"/>
        <v>8958</v>
      </c>
      <c r="CA11" s="103">
        <v>0</v>
      </c>
      <c r="CB11" s="103">
        <v>0</v>
      </c>
      <c r="CC11" s="103">
        <v>0</v>
      </c>
      <c r="CD11" s="103">
        <v>0</v>
      </c>
      <c r="CE11" s="103">
        <v>0</v>
      </c>
      <c r="CF11" s="103">
        <v>0</v>
      </c>
      <c r="CG11" s="103">
        <v>0</v>
      </c>
      <c r="CH11" s="103">
        <v>0</v>
      </c>
      <c r="CI11" s="103">
        <v>0</v>
      </c>
      <c r="CJ11" s="103">
        <v>0</v>
      </c>
      <c r="CK11" s="103">
        <v>0</v>
      </c>
      <c r="CL11" s="105">
        <f t="shared" si="7"/>
        <v>0</v>
      </c>
      <c r="CM11" s="102">
        <v>20195205</v>
      </c>
      <c r="CN11" s="103">
        <v>20195205</v>
      </c>
      <c r="CO11" s="103">
        <v>20035085</v>
      </c>
      <c r="CP11" s="103">
        <v>160121</v>
      </c>
      <c r="CQ11" s="106">
        <f t="shared" si="8"/>
        <v>160121</v>
      </c>
      <c r="CR11" s="103">
        <v>0</v>
      </c>
      <c r="CS11" s="103">
        <v>0</v>
      </c>
      <c r="CT11" s="105">
        <f t="shared" si="9"/>
        <v>20195206</v>
      </c>
      <c r="CU11" s="106"/>
      <c r="CV11" s="102">
        <v>3995299</v>
      </c>
      <c r="CW11" s="103">
        <v>50799</v>
      </c>
      <c r="CX11" s="104">
        <v>0</v>
      </c>
      <c r="CY11" s="102">
        <v>2049763</v>
      </c>
      <c r="CZ11" s="103">
        <v>273515</v>
      </c>
      <c r="DA11" s="103">
        <v>529511</v>
      </c>
      <c r="DB11" s="103">
        <v>13286</v>
      </c>
      <c r="DC11" s="103">
        <v>52176</v>
      </c>
      <c r="DD11" s="103">
        <v>4417</v>
      </c>
      <c r="DE11" s="103">
        <v>5010</v>
      </c>
      <c r="DF11" s="103">
        <v>0</v>
      </c>
      <c r="DG11" s="103">
        <v>99760</v>
      </c>
      <c r="DH11" s="103">
        <v>125857</v>
      </c>
      <c r="DI11" s="103">
        <v>203556</v>
      </c>
      <c r="DJ11" s="105">
        <f t="shared" si="10"/>
        <v>890162</v>
      </c>
      <c r="DK11" s="102">
        <v>32281</v>
      </c>
      <c r="DL11" s="103">
        <v>1924</v>
      </c>
      <c r="DM11" s="103">
        <v>7802</v>
      </c>
      <c r="DN11" s="103">
        <v>0</v>
      </c>
      <c r="DO11" s="103">
        <v>897</v>
      </c>
      <c r="DP11" s="103">
        <v>0</v>
      </c>
      <c r="DQ11" s="103">
        <v>44</v>
      </c>
      <c r="DR11" s="103">
        <v>0</v>
      </c>
      <c r="DS11" s="103">
        <v>396</v>
      </c>
      <c r="DT11" s="103">
        <v>550</v>
      </c>
      <c r="DU11" s="103">
        <v>5346</v>
      </c>
      <c r="DV11" s="105">
        <f t="shared" si="11"/>
        <v>2659</v>
      </c>
      <c r="DW11" s="103">
        <v>0</v>
      </c>
      <c r="DX11" s="103">
        <v>0</v>
      </c>
      <c r="DY11" s="103">
        <v>0</v>
      </c>
      <c r="DZ11" s="103">
        <v>0</v>
      </c>
      <c r="EA11" s="103">
        <v>0</v>
      </c>
      <c r="EB11" s="103">
        <v>0</v>
      </c>
      <c r="EC11" s="103">
        <v>0</v>
      </c>
      <c r="ED11" s="103">
        <v>0</v>
      </c>
      <c r="EE11" s="103">
        <v>0</v>
      </c>
      <c r="EF11" s="103">
        <v>0</v>
      </c>
      <c r="EG11" s="103">
        <v>0</v>
      </c>
      <c r="EH11" s="105">
        <f t="shared" si="12"/>
        <v>0</v>
      </c>
      <c r="EI11" s="102">
        <v>17493704</v>
      </c>
      <c r="EJ11" s="103">
        <v>17493704</v>
      </c>
      <c r="EK11" s="103">
        <v>17348039</v>
      </c>
      <c r="EL11" s="103">
        <v>145665</v>
      </c>
      <c r="EM11" s="106">
        <f t="shared" si="13"/>
        <v>145665</v>
      </c>
      <c r="EN11" s="103">
        <v>0</v>
      </c>
      <c r="EO11" s="103">
        <v>0</v>
      </c>
      <c r="EP11" s="105">
        <f t="shared" si="14"/>
        <v>17493704</v>
      </c>
    </row>
    <row r="12" spans="1:146" ht="15" customHeight="1" x14ac:dyDescent="0.25">
      <c r="A12" s="101" t="s">
        <v>178</v>
      </c>
      <c r="B12" s="80">
        <v>4008616</v>
      </c>
      <c r="C12" s="81" t="s">
        <v>57</v>
      </c>
      <c r="D12" s="102">
        <v>1622376</v>
      </c>
      <c r="E12" s="103">
        <v>0</v>
      </c>
      <c r="F12" s="104">
        <v>0</v>
      </c>
      <c r="G12" s="102">
        <v>800037</v>
      </c>
      <c r="H12" s="103">
        <v>94799</v>
      </c>
      <c r="I12" s="103">
        <v>219099</v>
      </c>
      <c r="J12" s="103">
        <v>11</v>
      </c>
      <c r="K12" s="103">
        <v>23210</v>
      </c>
      <c r="L12" s="103">
        <v>2681</v>
      </c>
      <c r="M12" s="103">
        <v>0</v>
      </c>
      <c r="N12" s="103">
        <v>0</v>
      </c>
      <c r="O12" s="103">
        <v>136048</v>
      </c>
      <c r="P12" s="103">
        <v>119435</v>
      </c>
      <c r="Q12" s="103">
        <v>137540</v>
      </c>
      <c r="R12" s="105">
        <f t="shared" si="0"/>
        <v>328386</v>
      </c>
      <c r="S12" s="102">
        <v>0</v>
      </c>
      <c r="T12" s="103">
        <v>0</v>
      </c>
      <c r="U12" s="103">
        <v>0</v>
      </c>
      <c r="V12" s="103">
        <v>0</v>
      </c>
      <c r="W12" s="103">
        <v>0</v>
      </c>
      <c r="X12" s="103">
        <v>0</v>
      </c>
      <c r="Y12" s="103">
        <v>0</v>
      </c>
      <c r="Z12" s="103">
        <v>0</v>
      </c>
      <c r="AA12" s="103">
        <v>0</v>
      </c>
      <c r="AB12" s="103">
        <v>0</v>
      </c>
      <c r="AC12" s="103">
        <v>0</v>
      </c>
      <c r="AD12" s="105">
        <f t="shared" si="1"/>
        <v>0</v>
      </c>
      <c r="AE12" s="103">
        <v>0</v>
      </c>
      <c r="AF12" s="103">
        <v>0</v>
      </c>
      <c r="AG12" s="103">
        <v>0</v>
      </c>
      <c r="AH12" s="103">
        <v>0</v>
      </c>
      <c r="AI12" s="103">
        <v>0</v>
      </c>
      <c r="AJ12" s="103">
        <v>0</v>
      </c>
      <c r="AK12" s="103">
        <v>0</v>
      </c>
      <c r="AL12" s="103">
        <v>0</v>
      </c>
      <c r="AM12" s="103">
        <v>0</v>
      </c>
      <c r="AN12" s="103">
        <v>0</v>
      </c>
      <c r="AO12" s="103">
        <v>0</v>
      </c>
      <c r="AP12" s="105">
        <f t="shared" si="2"/>
        <v>0</v>
      </c>
      <c r="AQ12" s="102">
        <v>5012883</v>
      </c>
      <c r="AR12" s="103">
        <v>5012883</v>
      </c>
      <c r="AS12" s="103">
        <v>5012883</v>
      </c>
      <c r="AT12" s="103">
        <v>0</v>
      </c>
      <c r="AU12" s="106">
        <f t="shared" si="3"/>
        <v>0</v>
      </c>
      <c r="AV12" s="103">
        <v>0</v>
      </c>
      <c r="AW12" s="103">
        <v>0</v>
      </c>
      <c r="AX12" s="105">
        <f t="shared" si="4"/>
        <v>5012883</v>
      </c>
      <c r="AY12" s="106"/>
      <c r="AZ12" s="102">
        <v>1406346</v>
      </c>
      <c r="BA12" s="103">
        <v>0</v>
      </c>
      <c r="BB12" s="104">
        <v>0</v>
      </c>
      <c r="BC12" s="102">
        <v>697589</v>
      </c>
      <c r="BD12" s="103">
        <v>84692</v>
      </c>
      <c r="BE12" s="103">
        <v>202918</v>
      </c>
      <c r="BF12" s="103">
        <v>11</v>
      </c>
      <c r="BG12" s="103">
        <v>20509</v>
      </c>
      <c r="BH12" s="103">
        <v>2722</v>
      </c>
      <c r="BI12" s="103">
        <v>0</v>
      </c>
      <c r="BJ12" s="103">
        <v>0</v>
      </c>
      <c r="BK12" s="103">
        <v>57132</v>
      </c>
      <c r="BL12" s="103">
        <v>51219</v>
      </c>
      <c r="BM12" s="103">
        <v>111712</v>
      </c>
      <c r="BN12" s="105">
        <f t="shared" si="5"/>
        <v>280280</v>
      </c>
      <c r="BO12" s="102">
        <v>0</v>
      </c>
      <c r="BP12" s="103">
        <v>0</v>
      </c>
      <c r="BQ12" s="103">
        <v>0</v>
      </c>
      <c r="BR12" s="103">
        <v>0</v>
      </c>
      <c r="BS12" s="103">
        <v>0</v>
      </c>
      <c r="BT12" s="103">
        <v>0</v>
      </c>
      <c r="BU12" s="103">
        <v>0</v>
      </c>
      <c r="BV12" s="103">
        <v>0</v>
      </c>
      <c r="BW12" s="103">
        <v>0</v>
      </c>
      <c r="BX12" s="103">
        <v>0</v>
      </c>
      <c r="BY12" s="103">
        <v>0</v>
      </c>
      <c r="BZ12" s="105">
        <f t="shared" si="6"/>
        <v>0</v>
      </c>
      <c r="CA12" s="103">
        <v>0</v>
      </c>
      <c r="CB12" s="103">
        <v>0</v>
      </c>
      <c r="CC12" s="103">
        <v>0</v>
      </c>
      <c r="CD12" s="103">
        <v>0</v>
      </c>
      <c r="CE12" s="103">
        <v>0</v>
      </c>
      <c r="CF12" s="103">
        <v>0</v>
      </c>
      <c r="CG12" s="103">
        <v>0</v>
      </c>
      <c r="CH12" s="103">
        <v>0</v>
      </c>
      <c r="CI12" s="103">
        <v>0</v>
      </c>
      <c r="CJ12" s="103">
        <v>0</v>
      </c>
      <c r="CK12" s="103">
        <v>0</v>
      </c>
      <c r="CL12" s="105">
        <f t="shared" si="7"/>
        <v>0</v>
      </c>
      <c r="CM12" s="102">
        <v>4721462</v>
      </c>
      <c r="CN12" s="103">
        <v>4721462</v>
      </c>
      <c r="CO12" s="103">
        <v>4721462</v>
      </c>
      <c r="CP12" s="103">
        <v>0</v>
      </c>
      <c r="CQ12" s="106">
        <f t="shared" si="8"/>
        <v>0</v>
      </c>
      <c r="CR12" s="103">
        <v>0</v>
      </c>
      <c r="CS12" s="103">
        <v>0</v>
      </c>
      <c r="CT12" s="105">
        <f t="shared" si="9"/>
        <v>4721462</v>
      </c>
      <c r="CU12" s="106"/>
      <c r="CV12" s="102">
        <v>1247855</v>
      </c>
      <c r="CW12" s="103">
        <v>0</v>
      </c>
      <c r="CX12" s="104">
        <v>0</v>
      </c>
      <c r="CY12" s="102">
        <v>639716</v>
      </c>
      <c r="CZ12" s="103">
        <v>81441</v>
      </c>
      <c r="DA12" s="103">
        <v>188962</v>
      </c>
      <c r="DB12" s="103">
        <v>10</v>
      </c>
      <c r="DC12" s="103">
        <v>17001</v>
      </c>
      <c r="DD12" s="103">
        <v>2764</v>
      </c>
      <c r="DE12" s="103">
        <v>0</v>
      </c>
      <c r="DF12" s="103">
        <v>0</v>
      </c>
      <c r="DG12" s="103">
        <v>10034</v>
      </c>
      <c r="DH12" s="103">
        <v>25253</v>
      </c>
      <c r="DI12" s="103">
        <v>101525</v>
      </c>
      <c r="DJ12" s="105">
        <f t="shared" si="10"/>
        <v>231655</v>
      </c>
      <c r="DK12" s="102">
        <v>0</v>
      </c>
      <c r="DL12" s="103">
        <v>0</v>
      </c>
      <c r="DM12" s="103">
        <v>0</v>
      </c>
      <c r="DN12" s="103">
        <v>0</v>
      </c>
      <c r="DO12" s="103">
        <v>0</v>
      </c>
      <c r="DP12" s="103">
        <v>0</v>
      </c>
      <c r="DQ12" s="103">
        <v>0</v>
      </c>
      <c r="DR12" s="103">
        <v>0</v>
      </c>
      <c r="DS12" s="103">
        <v>0</v>
      </c>
      <c r="DT12" s="103">
        <v>0</v>
      </c>
      <c r="DU12" s="103">
        <v>0</v>
      </c>
      <c r="DV12" s="105">
        <f t="shared" si="11"/>
        <v>0</v>
      </c>
      <c r="DW12" s="103">
        <v>0</v>
      </c>
      <c r="DX12" s="103">
        <v>0</v>
      </c>
      <c r="DY12" s="103">
        <v>0</v>
      </c>
      <c r="DZ12" s="103">
        <v>0</v>
      </c>
      <c r="EA12" s="103">
        <v>0</v>
      </c>
      <c r="EB12" s="103">
        <v>0</v>
      </c>
      <c r="EC12" s="103">
        <v>0</v>
      </c>
      <c r="ED12" s="103">
        <v>0</v>
      </c>
      <c r="EE12" s="103">
        <v>0</v>
      </c>
      <c r="EF12" s="103">
        <v>0</v>
      </c>
      <c r="EG12" s="103">
        <v>0</v>
      </c>
      <c r="EH12" s="105">
        <f t="shared" si="12"/>
        <v>0</v>
      </c>
      <c r="EI12" s="102">
        <v>4324056</v>
      </c>
      <c r="EJ12" s="103">
        <v>4324056</v>
      </c>
      <c r="EK12" s="103">
        <v>4324056</v>
      </c>
      <c r="EL12" s="103">
        <v>0</v>
      </c>
      <c r="EM12" s="106">
        <f t="shared" si="13"/>
        <v>0</v>
      </c>
      <c r="EN12" s="103">
        <v>0</v>
      </c>
      <c r="EO12" s="103">
        <v>0</v>
      </c>
      <c r="EP12" s="105">
        <f t="shared" si="14"/>
        <v>4324056</v>
      </c>
    </row>
    <row r="13" spans="1:146" ht="15" customHeight="1" x14ac:dyDescent="0.25">
      <c r="A13" s="101" t="s">
        <v>179</v>
      </c>
      <c r="B13" s="80">
        <v>4057085</v>
      </c>
      <c r="C13" s="81" t="s">
        <v>57</v>
      </c>
      <c r="D13" s="102">
        <v>842056</v>
      </c>
      <c r="E13" s="103">
        <v>142406</v>
      </c>
      <c r="F13" s="104">
        <v>0</v>
      </c>
      <c r="G13" s="102">
        <v>597501</v>
      </c>
      <c r="H13" s="103">
        <v>17266</v>
      </c>
      <c r="I13" s="103">
        <v>54282</v>
      </c>
      <c r="J13" s="103">
        <v>-2</v>
      </c>
      <c r="K13" s="103">
        <v>8755</v>
      </c>
      <c r="L13" s="103">
        <v>1191</v>
      </c>
      <c r="M13" s="103">
        <v>1790</v>
      </c>
      <c r="N13" s="103">
        <v>0</v>
      </c>
      <c r="O13" s="103">
        <v>6785</v>
      </c>
      <c r="P13" s="103">
        <v>1634</v>
      </c>
      <c r="Q13" s="103">
        <v>52827</v>
      </c>
      <c r="R13" s="105">
        <f t="shared" si="0"/>
        <v>103295</v>
      </c>
      <c r="S13" s="102">
        <v>101790</v>
      </c>
      <c r="T13" s="103">
        <v>3408</v>
      </c>
      <c r="U13" s="103">
        <v>10016</v>
      </c>
      <c r="V13" s="103">
        <v>0</v>
      </c>
      <c r="W13" s="103">
        <v>2755</v>
      </c>
      <c r="X13" s="103">
        <v>0</v>
      </c>
      <c r="Y13" s="103">
        <v>258</v>
      </c>
      <c r="Z13" s="103">
        <v>0</v>
      </c>
      <c r="AA13" s="103">
        <v>0</v>
      </c>
      <c r="AB13" s="103">
        <v>0</v>
      </c>
      <c r="AC13" s="103">
        <v>10915</v>
      </c>
      <c r="AD13" s="105">
        <f t="shared" si="1"/>
        <v>13264</v>
      </c>
      <c r="AE13" s="103">
        <v>0</v>
      </c>
      <c r="AF13" s="103">
        <v>0</v>
      </c>
      <c r="AG13" s="103">
        <v>0</v>
      </c>
      <c r="AH13" s="103">
        <v>0</v>
      </c>
      <c r="AI13" s="103">
        <v>0</v>
      </c>
      <c r="AJ13" s="103">
        <v>0</v>
      </c>
      <c r="AK13" s="103">
        <v>0</v>
      </c>
      <c r="AL13" s="103">
        <v>0</v>
      </c>
      <c r="AM13" s="103">
        <v>0</v>
      </c>
      <c r="AN13" s="103">
        <v>0</v>
      </c>
      <c r="AO13" s="103">
        <v>0</v>
      </c>
      <c r="AP13" s="105">
        <f t="shared" si="2"/>
        <v>0</v>
      </c>
      <c r="AQ13" s="102">
        <v>1612419</v>
      </c>
      <c r="AR13" s="103">
        <v>1612419</v>
      </c>
      <c r="AS13" s="103">
        <v>1363971</v>
      </c>
      <c r="AT13" s="103">
        <v>248448</v>
      </c>
      <c r="AU13" s="106">
        <f t="shared" si="3"/>
        <v>248448</v>
      </c>
      <c r="AV13" s="103">
        <v>0</v>
      </c>
      <c r="AW13" s="103">
        <v>0</v>
      </c>
      <c r="AX13" s="105">
        <f t="shared" si="4"/>
        <v>1612419</v>
      </c>
      <c r="AY13" s="106"/>
      <c r="AZ13" s="102">
        <v>661141</v>
      </c>
      <c r="BA13" s="103">
        <v>96835</v>
      </c>
      <c r="BB13" s="104">
        <v>0</v>
      </c>
      <c r="BC13" s="102">
        <v>475554</v>
      </c>
      <c r="BD13" s="103">
        <v>13121</v>
      </c>
      <c r="BE13" s="103">
        <v>52465</v>
      </c>
      <c r="BF13" s="103">
        <v>-9</v>
      </c>
      <c r="BG13" s="103">
        <v>7769</v>
      </c>
      <c r="BH13" s="103">
        <v>1191</v>
      </c>
      <c r="BI13" s="103">
        <v>1903</v>
      </c>
      <c r="BJ13" s="103">
        <v>0</v>
      </c>
      <c r="BK13" s="103">
        <v>3007</v>
      </c>
      <c r="BL13" s="103">
        <v>1789</v>
      </c>
      <c r="BM13" s="103">
        <v>45448</v>
      </c>
      <c r="BN13" s="105">
        <f t="shared" si="5"/>
        <v>62481</v>
      </c>
      <c r="BO13" s="102">
        <v>72061</v>
      </c>
      <c r="BP13" s="103">
        <v>3187</v>
      </c>
      <c r="BQ13" s="103">
        <v>9123</v>
      </c>
      <c r="BR13" s="103">
        <v>0</v>
      </c>
      <c r="BS13" s="103">
        <v>2706</v>
      </c>
      <c r="BT13" s="103">
        <v>0</v>
      </c>
      <c r="BU13" s="103">
        <v>258</v>
      </c>
      <c r="BV13" s="103">
        <v>0</v>
      </c>
      <c r="BW13" s="103">
        <v>0</v>
      </c>
      <c r="BX13" s="103">
        <v>0</v>
      </c>
      <c r="BY13" s="103">
        <v>8121</v>
      </c>
      <c r="BZ13" s="105">
        <f t="shared" si="6"/>
        <v>1379</v>
      </c>
      <c r="CA13" s="103">
        <v>0</v>
      </c>
      <c r="CB13" s="103">
        <v>0</v>
      </c>
      <c r="CC13" s="103">
        <v>0</v>
      </c>
      <c r="CD13" s="103">
        <v>0</v>
      </c>
      <c r="CE13" s="103">
        <v>0</v>
      </c>
      <c r="CF13" s="103">
        <v>0</v>
      </c>
      <c r="CG13" s="103">
        <v>0</v>
      </c>
      <c r="CH13" s="103">
        <v>0</v>
      </c>
      <c r="CI13" s="103">
        <v>0</v>
      </c>
      <c r="CJ13" s="103">
        <v>0</v>
      </c>
      <c r="CK13" s="103">
        <v>0</v>
      </c>
      <c r="CL13" s="105">
        <f t="shared" si="7"/>
        <v>0</v>
      </c>
      <c r="CM13" s="102">
        <v>1689374</v>
      </c>
      <c r="CN13" s="103">
        <v>1689374</v>
      </c>
      <c r="CO13" s="103">
        <v>1453611</v>
      </c>
      <c r="CP13" s="103">
        <v>235763</v>
      </c>
      <c r="CQ13" s="106">
        <f t="shared" si="8"/>
        <v>235763</v>
      </c>
      <c r="CR13" s="103">
        <v>0</v>
      </c>
      <c r="CS13" s="103">
        <v>0</v>
      </c>
      <c r="CT13" s="105">
        <f t="shared" si="9"/>
        <v>1689374</v>
      </c>
      <c r="CU13" s="106"/>
      <c r="CV13" s="102">
        <v>545037</v>
      </c>
      <c r="CW13" s="103">
        <v>73369</v>
      </c>
      <c r="CX13" s="104">
        <v>0</v>
      </c>
      <c r="CY13" s="102">
        <v>383511</v>
      </c>
      <c r="CZ13" s="103">
        <v>12490</v>
      </c>
      <c r="DA13" s="103">
        <v>45351</v>
      </c>
      <c r="DB13" s="103">
        <v>-9</v>
      </c>
      <c r="DC13" s="103">
        <v>6897</v>
      </c>
      <c r="DD13" s="103">
        <v>1191</v>
      </c>
      <c r="DE13" s="103">
        <v>7682</v>
      </c>
      <c r="DF13" s="103">
        <v>0</v>
      </c>
      <c r="DG13" s="103">
        <v>1914</v>
      </c>
      <c r="DH13" s="103">
        <v>22091</v>
      </c>
      <c r="DI13" s="103">
        <v>49740</v>
      </c>
      <c r="DJ13" s="105">
        <f t="shared" si="10"/>
        <v>58361</v>
      </c>
      <c r="DK13" s="102">
        <v>48710</v>
      </c>
      <c r="DL13" s="103">
        <v>3118</v>
      </c>
      <c r="DM13" s="103">
        <v>8125</v>
      </c>
      <c r="DN13" s="103">
        <v>0</v>
      </c>
      <c r="DO13" s="103">
        <v>2188</v>
      </c>
      <c r="DP13" s="103">
        <v>0</v>
      </c>
      <c r="DQ13" s="103">
        <v>366</v>
      </c>
      <c r="DR13" s="103">
        <v>0</v>
      </c>
      <c r="DS13" s="103">
        <v>0</v>
      </c>
      <c r="DT13" s="103">
        <v>0</v>
      </c>
      <c r="DU13" s="103">
        <v>7714</v>
      </c>
      <c r="DV13" s="105">
        <f t="shared" si="11"/>
        <v>3148</v>
      </c>
      <c r="DW13" s="103">
        <v>0</v>
      </c>
      <c r="DX13" s="103">
        <v>0</v>
      </c>
      <c r="DY13" s="103">
        <v>0</v>
      </c>
      <c r="DZ13" s="103">
        <v>0</v>
      </c>
      <c r="EA13" s="103">
        <v>0</v>
      </c>
      <c r="EB13" s="103">
        <v>0</v>
      </c>
      <c r="EC13" s="103">
        <v>0</v>
      </c>
      <c r="ED13" s="103">
        <v>0</v>
      </c>
      <c r="EE13" s="103">
        <v>0</v>
      </c>
      <c r="EF13" s="103">
        <v>0</v>
      </c>
      <c r="EG13" s="103">
        <v>0</v>
      </c>
      <c r="EH13" s="105">
        <f t="shared" si="12"/>
        <v>0</v>
      </c>
      <c r="EI13" s="102">
        <v>1504380</v>
      </c>
      <c r="EJ13" s="103">
        <v>1504380</v>
      </c>
      <c r="EK13" s="103">
        <v>1288768</v>
      </c>
      <c r="EL13" s="103">
        <v>215612</v>
      </c>
      <c r="EM13" s="106">
        <f t="shared" si="13"/>
        <v>215612</v>
      </c>
      <c r="EN13" s="103">
        <v>0</v>
      </c>
      <c r="EO13" s="103">
        <v>0</v>
      </c>
      <c r="EP13" s="105">
        <f t="shared" si="14"/>
        <v>1504380</v>
      </c>
    </row>
    <row r="14" spans="1:146" ht="15" customHeight="1" x14ac:dyDescent="0.25">
      <c r="A14" s="101" t="s">
        <v>180</v>
      </c>
      <c r="B14" s="80">
        <v>4199135</v>
      </c>
      <c r="C14" s="81" t="s">
        <v>57</v>
      </c>
      <c r="D14" s="102">
        <v>2230235</v>
      </c>
      <c r="E14" s="103">
        <v>0</v>
      </c>
      <c r="F14" s="104">
        <v>0</v>
      </c>
      <c r="G14" s="102">
        <v>1392965</v>
      </c>
      <c r="H14" s="103">
        <v>79858</v>
      </c>
      <c r="I14" s="103">
        <v>197659</v>
      </c>
      <c r="J14" s="103">
        <v>-258</v>
      </c>
      <c r="K14" s="103">
        <v>33032</v>
      </c>
      <c r="L14" s="103">
        <v>0</v>
      </c>
      <c r="M14" s="103">
        <v>2334</v>
      </c>
      <c r="N14" s="103">
        <v>0</v>
      </c>
      <c r="O14" s="103">
        <v>33810</v>
      </c>
      <c r="P14" s="103">
        <v>36921</v>
      </c>
      <c r="Q14" s="103">
        <v>101653</v>
      </c>
      <c r="R14" s="105">
        <f t="shared" si="0"/>
        <v>426103</v>
      </c>
      <c r="S14" s="102">
        <v>0</v>
      </c>
      <c r="T14" s="103">
        <v>0</v>
      </c>
      <c r="U14" s="103">
        <v>0</v>
      </c>
      <c r="V14" s="103">
        <v>0</v>
      </c>
      <c r="W14" s="103">
        <v>0</v>
      </c>
      <c r="X14" s="103">
        <v>0</v>
      </c>
      <c r="Y14" s="103">
        <v>0</v>
      </c>
      <c r="Z14" s="103">
        <v>0</v>
      </c>
      <c r="AA14" s="103">
        <v>0</v>
      </c>
      <c r="AB14" s="103">
        <v>0</v>
      </c>
      <c r="AC14" s="103">
        <v>0</v>
      </c>
      <c r="AD14" s="105">
        <f t="shared" si="1"/>
        <v>0</v>
      </c>
      <c r="AE14" s="103">
        <v>0</v>
      </c>
      <c r="AF14" s="103">
        <v>0</v>
      </c>
      <c r="AG14" s="103">
        <v>0</v>
      </c>
      <c r="AH14" s="103">
        <v>0</v>
      </c>
      <c r="AI14" s="103">
        <v>0</v>
      </c>
      <c r="AJ14" s="103">
        <v>0</v>
      </c>
      <c r="AK14" s="103">
        <v>0</v>
      </c>
      <c r="AL14" s="103">
        <v>0</v>
      </c>
      <c r="AM14" s="103">
        <v>0</v>
      </c>
      <c r="AN14" s="103">
        <v>0</v>
      </c>
      <c r="AO14" s="103">
        <v>0</v>
      </c>
      <c r="AP14" s="105">
        <f t="shared" si="2"/>
        <v>0</v>
      </c>
      <c r="AQ14" s="102">
        <v>5675038</v>
      </c>
      <c r="AR14" s="103">
        <v>5675038</v>
      </c>
      <c r="AS14" s="103">
        <v>5675038</v>
      </c>
      <c r="AT14" s="103">
        <v>0</v>
      </c>
      <c r="AU14" s="106">
        <f t="shared" si="3"/>
        <v>0</v>
      </c>
      <c r="AV14" s="103">
        <v>0</v>
      </c>
      <c r="AW14" s="103">
        <v>0</v>
      </c>
      <c r="AX14" s="105">
        <f t="shared" si="4"/>
        <v>5675038</v>
      </c>
      <c r="AY14" s="106"/>
      <c r="AZ14" s="102">
        <v>1836447</v>
      </c>
      <c r="BA14" s="103">
        <v>0</v>
      </c>
      <c r="BB14" s="104">
        <v>0</v>
      </c>
      <c r="BC14" s="102">
        <v>1137750</v>
      </c>
      <c r="BD14" s="103">
        <v>65018</v>
      </c>
      <c r="BE14" s="103">
        <v>184164</v>
      </c>
      <c r="BF14" s="103">
        <v>-320</v>
      </c>
      <c r="BG14" s="103">
        <v>30578</v>
      </c>
      <c r="BH14" s="103">
        <v>0</v>
      </c>
      <c r="BI14" s="103">
        <v>2334</v>
      </c>
      <c r="BJ14" s="103">
        <v>0</v>
      </c>
      <c r="BK14" s="103">
        <v>29068</v>
      </c>
      <c r="BL14" s="103">
        <v>33270</v>
      </c>
      <c r="BM14" s="103">
        <v>94970</v>
      </c>
      <c r="BN14" s="105">
        <f t="shared" si="5"/>
        <v>326155</v>
      </c>
      <c r="BO14" s="102">
        <v>0</v>
      </c>
      <c r="BP14" s="103">
        <v>0</v>
      </c>
      <c r="BQ14" s="103">
        <v>0</v>
      </c>
      <c r="BR14" s="103">
        <v>0</v>
      </c>
      <c r="BS14" s="103">
        <v>0</v>
      </c>
      <c r="BT14" s="103">
        <v>0</v>
      </c>
      <c r="BU14" s="103">
        <v>0</v>
      </c>
      <c r="BV14" s="103">
        <v>0</v>
      </c>
      <c r="BW14" s="103">
        <v>0</v>
      </c>
      <c r="BX14" s="103">
        <v>0</v>
      </c>
      <c r="BY14" s="103">
        <v>0</v>
      </c>
      <c r="BZ14" s="105">
        <f t="shared" si="6"/>
        <v>0</v>
      </c>
      <c r="CA14" s="103">
        <v>0</v>
      </c>
      <c r="CB14" s="103">
        <v>0</v>
      </c>
      <c r="CC14" s="103">
        <v>0</v>
      </c>
      <c r="CD14" s="103">
        <v>0</v>
      </c>
      <c r="CE14" s="103">
        <v>0</v>
      </c>
      <c r="CF14" s="103">
        <v>0</v>
      </c>
      <c r="CG14" s="103">
        <v>0</v>
      </c>
      <c r="CH14" s="103">
        <v>0</v>
      </c>
      <c r="CI14" s="103">
        <v>0</v>
      </c>
      <c r="CJ14" s="103">
        <v>0</v>
      </c>
      <c r="CK14" s="103">
        <v>0</v>
      </c>
      <c r="CL14" s="105">
        <f t="shared" si="7"/>
        <v>0</v>
      </c>
      <c r="CM14" s="102">
        <v>5411474</v>
      </c>
      <c r="CN14" s="103">
        <v>5411474</v>
      </c>
      <c r="CO14" s="103">
        <v>5411474</v>
      </c>
      <c r="CP14" s="103">
        <v>0</v>
      </c>
      <c r="CQ14" s="106">
        <f t="shared" si="8"/>
        <v>0</v>
      </c>
      <c r="CR14" s="103">
        <v>0</v>
      </c>
      <c r="CS14" s="103">
        <v>0</v>
      </c>
      <c r="CT14" s="105">
        <f t="shared" si="9"/>
        <v>5411474</v>
      </c>
      <c r="CU14" s="106"/>
      <c r="CV14" s="102">
        <v>1496460</v>
      </c>
      <c r="CW14" s="103">
        <v>0</v>
      </c>
      <c r="CX14" s="104">
        <v>0</v>
      </c>
      <c r="CY14" s="102">
        <v>941435</v>
      </c>
      <c r="CZ14" s="103">
        <v>54821</v>
      </c>
      <c r="DA14" s="103">
        <v>150930</v>
      </c>
      <c r="DB14" s="103">
        <v>-320</v>
      </c>
      <c r="DC14" s="103">
        <v>26636</v>
      </c>
      <c r="DD14" s="103">
        <v>0</v>
      </c>
      <c r="DE14" s="103">
        <v>2334</v>
      </c>
      <c r="DF14" s="103">
        <v>0</v>
      </c>
      <c r="DG14" s="103">
        <v>22875</v>
      </c>
      <c r="DH14" s="103">
        <v>16595</v>
      </c>
      <c r="DI14" s="103">
        <v>72895</v>
      </c>
      <c r="DJ14" s="105">
        <f t="shared" si="10"/>
        <v>241449</v>
      </c>
      <c r="DK14" s="102">
        <v>0</v>
      </c>
      <c r="DL14" s="103">
        <v>0</v>
      </c>
      <c r="DM14" s="103">
        <v>0</v>
      </c>
      <c r="DN14" s="103">
        <v>0</v>
      </c>
      <c r="DO14" s="103">
        <v>0</v>
      </c>
      <c r="DP14" s="103">
        <v>0</v>
      </c>
      <c r="DQ14" s="103">
        <v>0</v>
      </c>
      <c r="DR14" s="103">
        <v>0</v>
      </c>
      <c r="DS14" s="103">
        <v>0</v>
      </c>
      <c r="DT14" s="103">
        <v>0</v>
      </c>
      <c r="DU14" s="103">
        <v>0</v>
      </c>
      <c r="DV14" s="105">
        <f t="shared" si="11"/>
        <v>0</v>
      </c>
      <c r="DW14" s="103">
        <v>0</v>
      </c>
      <c r="DX14" s="103">
        <v>0</v>
      </c>
      <c r="DY14" s="103">
        <v>0</v>
      </c>
      <c r="DZ14" s="103">
        <v>0</v>
      </c>
      <c r="EA14" s="103">
        <v>0</v>
      </c>
      <c r="EB14" s="103">
        <v>0</v>
      </c>
      <c r="EC14" s="103">
        <v>0</v>
      </c>
      <c r="ED14" s="103">
        <v>0</v>
      </c>
      <c r="EE14" s="103">
        <v>0</v>
      </c>
      <c r="EF14" s="103">
        <v>0</v>
      </c>
      <c r="EG14" s="103">
        <v>0</v>
      </c>
      <c r="EH14" s="105">
        <f t="shared" si="12"/>
        <v>0</v>
      </c>
      <c r="EI14" s="102">
        <v>5136249</v>
      </c>
      <c r="EJ14" s="103">
        <v>5136249</v>
      </c>
      <c r="EK14" s="103">
        <v>5136249</v>
      </c>
      <c r="EL14" s="103">
        <v>0</v>
      </c>
      <c r="EM14" s="106">
        <f t="shared" si="13"/>
        <v>0</v>
      </c>
      <c r="EN14" s="103">
        <v>0</v>
      </c>
      <c r="EO14" s="103">
        <v>0</v>
      </c>
      <c r="EP14" s="105">
        <f t="shared" si="14"/>
        <v>5136249</v>
      </c>
    </row>
    <row r="19" spans="13:109" ht="15" customHeight="1" x14ac:dyDescent="0.25">
      <c r="M19" s="107"/>
      <c r="BI19" s="107"/>
      <c r="DE19" s="107"/>
    </row>
  </sheetData>
  <mergeCells count="9">
    <mergeCell ref="CV1:CX1"/>
    <mergeCell ref="CY1:EH1"/>
    <mergeCell ref="EI1:EP1"/>
    <mergeCell ref="D1:F1"/>
    <mergeCell ref="G1:AP1"/>
    <mergeCell ref="AQ1:AX1"/>
    <mergeCell ref="AZ1:BB1"/>
    <mergeCell ref="BC1:CL1"/>
    <mergeCell ref="CM1:CT1"/>
  </mergeCells>
  <printOptions horizontalCentered="1"/>
  <pageMargins left="0.7" right="0.7" top="1.15625" bottom="0.75" header="0.3" footer="0.3"/>
  <pageSetup scale="51" orientation="landscape" horizontalDpi="1200" verticalDpi="1200" r:id="rId1"/>
  <headerFooter scaleWithDoc="0">
    <oddHeader>&amp;RWP AEB-1 (Proxy 10-K data)
FERC Form 1-2 Data
Page &amp;P of &amp;N</oddHeader>
  </headerFooter>
  <colBreaks count="8" manualBreakCount="8">
    <brk id="18" max="13" man="1"/>
    <brk id="30" max="1048575" man="1"/>
    <brk id="42" max="1048575" man="1"/>
    <brk id="51" max="13" man="1"/>
    <brk id="66" max="13" man="1"/>
    <brk id="114" max="1048575" man="1"/>
    <brk id="126" max="13" man="1"/>
    <brk id="138" max="13" man="1"/>
  </colBreaks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3402ED-59B3-4EA3-8872-AC287CED5E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E0C4F8-96E3-4362-825E-A2C6052ACC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947C0D-DA51-4AA3-BBBE-11D037B4648E}">
  <ds:schemaRefs>
    <ds:schemaRef ds:uri="http://schemas.microsoft.com/office/2006/metadata/properti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10-K Data</vt:lpstr>
      <vt:lpstr>FERC Form 1-2 Data</vt:lpstr>
      <vt:lpstr>'FERC Form 1-2 Data'!Print_Area</vt:lpstr>
      <vt:lpstr>'FERC Form 1-2 Data'!Print_Titles</vt:lpstr>
    </vt:vector>
  </TitlesOfParts>
  <Company>The Brattle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Bulkley, Ann</dc:creator>
  <cp:lastModifiedBy>Fields, Brian L</cp:lastModifiedBy>
  <cp:lastPrinted>2024-02-19T20:16:29Z</cp:lastPrinted>
  <dcterms:created xsi:type="dcterms:W3CDTF">2024-02-10T18:02:00Z</dcterms:created>
  <dcterms:modified xsi:type="dcterms:W3CDTF">2024-02-19T20:17:14Z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{941ACDC2-31A9-46D5-879D-A3FA1A83FBD8}</vt:lpwstr>
  </property>
  <property fmtid="{D5CDD505-2E9C-101B-9397-08002B2CF9AE}" pid="3" name="ContentTypeId">
    <vt:lpwstr>0x010100F7A0A3677438D24B928C2D9AE45F51FC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2024-02-15T13:45:16Z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96873f87-daee-4b5e-b258-f511966c9e16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